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5 год\Иглинский район, с.Улу-Теляк\"/>
    </mc:Choice>
  </mc:AlternateContent>
  <bookViews>
    <workbookView xWindow="0" yWindow="0" windowWidth="20490" windowHeight="8655" tabRatio="800" firstSheet="6"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A15" i="6" l="1"/>
  <c r="B67" i="22" l="1"/>
  <c r="B27" i="22" l="1"/>
  <c r="C24" i="15"/>
  <c r="B3" i="22"/>
  <c r="AV3" i="5"/>
  <c r="AG3" i="15"/>
  <c r="L3" i="16"/>
  <c r="DU3" i="23"/>
  <c r="AA3" i="14"/>
  <c r="S4" i="13"/>
  <c r="S3" i="12"/>
  <c r="A11" i="12"/>
  <c r="D24" i="15" l="1"/>
  <c r="A15" i="22"/>
  <c r="B21" i="22" s="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BB80"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71" i="23" l="1"/>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C25" i="15" l="1"/>
  <c r="A12" i="22"/>
  <c r="A12" i="5"/>
  <c r="A11" i="15"/>
  <c r="A12" i="16"/>
  <c r="A12" i="10"/>
  <c r="A14" i="23" s="1"/>
  <c r="A11" i="17"/>
  <c r="A12" i="6"/>
  <c r="E12" i="14"/>
  <c r="A13" i="13"/>
  <c r="A14" i="15"/>
  <c r="A15" i="16"/>
  <c r="A15" i="10"/>
  <c r="A17" i="23" s="1"/>
  <c r="A14" i="17"/>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<sst xmlns="http://schemas.openxmlformats.org/spreadsheetml/2006/main" count="1286" uniqueCount="777">
  <si>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</si>
  <si>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</si>
  <si>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</si>
  <si>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</si>
  <si>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</si>
  <si>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</si>
  <si>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</si>
  <si>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</si>
  <si>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</si>
  <si>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</si>
  <si>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</si>
  <si>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</si>
  <si>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</si>
  <si>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</si>
  <si>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</si>
  <si>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</si>
  <si>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</si>
  <si>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</si>
  <si>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</si>
  <si>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</si>
  <si>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</si>
  <si>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</si>
  <si>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</si>
  <si>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</si>
  <si>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</si>
  <si>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</si>
  <si>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</si>
  <si>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</si>
  <si>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</si>
  <si>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</si>
  <si>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</si>
  <si>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</si>
  <si>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</si>
  <si>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</si>
  <si>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</si>
  <si>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</si>
  <si>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</si>
  <si>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</si>
  <si>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</si>
  <si>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</si>
  <si>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</si>
  <si>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</si>
  <si>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</si>
  <si>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</si>
  <si>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</si>
  <si>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</si>
  <si>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</si>
  <si>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</si>
  <si>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</si>
  <si>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</si>
  <si>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</si>
  <si>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</si>
  <si>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</si>
  <si>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</si>
  <si>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</si>
  <si>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</si>
  <si>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</si>
  <si>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</si>
  <si>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</si>
  <si>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</si>
  <si>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</si>
  <si>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</si>
  <si>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</si>
  <si>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</si>
  <si>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</si>
  <si>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</si>
  <si>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</si>
  <si>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</si>
  <si>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</si>
  <si>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</si>
  <si>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</si>
  <si>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</si>
  <si>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</si>
  <si>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</si>
  <si>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</si>
  <si>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</si>
  <si>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</si>
  <si>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</si>
  <si>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</si>
  <si>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</si>
  <si>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</si>
  <si>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</si>
  <si>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</si>
  <si>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</si>
  <si>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</si>
  <si>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</si>
  <si>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</si>
  <si>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</si>
  <si>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</si>
  <si>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</si>
  <si>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</si>
  <si>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</si>
  <si>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</si>
  <si>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</si>
  <si>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</si>
  <si>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</si>
  <si>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</si>
  <si>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</si>
  <si>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</si>
  <si>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</si>
  <si>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</si>
  <si>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</si>
  <si>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</si>
  <si>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</si>
  <si>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</si>
  <si>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</si>
  <si>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</si>
  <si>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</si>
  <si>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</si>
  <si>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</si>
  <si>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</si>
  <si>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</si>
  <si>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</si>
  <si>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</si>
  <si>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</si>
  <si>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</si>
  <si>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</si>
  <si>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</si>
  <si>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</si>
  <si>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</si>
  <si>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</si>
  <si>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</si>
  <si>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</si>
  <si>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</si>
  <si>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</si>
  <si>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</si>
  <si>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</si>
  <si>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</si>
  <si>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</si>
  <si>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</si>
  <si>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</si>
  <si>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</si>
  <si>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</si>
  <si>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</si>
  <si>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</si>
  <si>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</si>
  <si>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</si>
  <si>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</si>
  <si>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</si>
  <si>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</si>
  <si>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</si>
  <si>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</si>
  <si>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</si>
  <si>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</si>
  <si>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</si>
  <si>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</si>
  <si>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</si>
  <si>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</si>
  <si>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</si>
  <si>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</si>
  <si>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</si>
  <si>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</si>
  <si>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</si>
  <si>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</si>
  <si>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</si>
  <si>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</si>
  <si>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</si>
  <si>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</si>
  <si>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</si>
  <si>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</si>
  <si>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</si>
  <si>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</si>
  <si>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</si>
  <si>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</si>
  <si>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</si>
  <si>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</si>
  <si>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</si>
  <si>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</si>
  <si>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</si>
  <si>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</si>
  <si>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</si>
  <si>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</si>
  <si>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</si>
  <si>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</si>
  <si>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</si>
  <si>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</si>
  <si>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</si>
  <si>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</si>
  <si>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</si>
  <si>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</si>
  <si>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</si>
  <si>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</si>
  <si>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</si>
  <si>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</si>
  <si>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</si>
  <si>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</si>
  <si>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</si>
  <si>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</si>
  <si>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</si>
  <si>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</si>
  <si>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</si>
  <si>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</si>
  <si>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</si>
  <si>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</si>
  <si>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</si>
  <si>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</si>
  <si>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</si>
  <si>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</si>
  <si>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</si>
  <si>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</si>
  <si>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</si>
  <si>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</si>
  <si>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</si>
  <si>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</si>
  <si>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</si>
  <si>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</si>
  <si>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</si>
  <si>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</si>
  <si>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</si>
  <si>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</si>
  <si>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</si>
  <si>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</si>
  <si>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</si>
  <si>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</si>
  <si>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</si>
  <si>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</si>
  <si>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</si>
  <si>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</si>
  <si>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</si>
  <si>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</si>
  <si>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</si>
  <si>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</si>
  <si>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</si>
  <si>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</si>
  <si>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</si>
  <si>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</si>
  <si>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</si>
  <si>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</si>
  <si>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</si>
  <si>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</si>
  <si>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</si>
  <si>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</si>
  <si>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</si>
  <si>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</si>
  <si>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</si>
  <si>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</si>
  <si>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</si>
  <si>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</si>
  <si>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</si>
  <si>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</si>
  <si>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</si>
  <si>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</si>
  <si>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</si>
  <si>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</si>
  <si>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</si>
  <si>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</si>
  <si>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</si>
  <si>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</si>
  <si>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</si>
  <si>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</si>
  <si>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</si>
  <si>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</si>
  <si>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</si>
  <si>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</si>
  <si>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</si>
  <si>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</si>
  <si>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</si>
  <si>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</si>
  <si>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</si>
  <si>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</si>
  <si>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</si>
  <si>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</si>
  <si>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</si>
  <si>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</si>
  <si>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</si>
  <si>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</si>
  <si>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</si>
  <si>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</si>
  <si>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</si>
  <si>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</si>
  <si>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</si>
  <si>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</si>
  <si>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</si>
  <si>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</si>
  <si>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</si>
  <si>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</si>
  <si>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</si>
  <si>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</si>
  <si>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</si>
  <si>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</si>
  <si>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</si>
  <si>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</si>
  <si>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</si>
  <si>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</si>
  <si>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</si>
  <si>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</si>
  <si>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</si>
  <si>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</si>
  <si>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</si>
  <si>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</si>
  <si>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</si>
  <si>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</si>
  <si>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</si>
  <si>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</si>
  <si>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</si>
  <si>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</si>
  <si>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</si>
  <si>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</si>
  <si>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</si>
  <si>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</si>
  <si>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</si>
  <si>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</si>
  <si>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</si>
  <si>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</si>
  <si>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</si>
  <si>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</si>
  <si>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</si>
  <si>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</si>
  <si>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</si>
  <si>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</si>
  <si>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</si>
  <si>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</si>
  <si>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</si>
  <si>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</si>
  <si>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</si>
  <si>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</si>
  <si>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</si>
  <si>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</si>
  <si>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</si>
  <si>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</si>
  <si>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</si>
  <si>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</si>
  <si>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</si>
  <si>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</si>
  <si>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</si>
  <si>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</si>
  <si>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</si>
  <si>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</si>
  <si>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</si>
  <si>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</si>
  <si>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</si>
  <si>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</si>
  <si>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</si>
  <si>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</si>
  <si>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</si>
  <si>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</si>
  <si>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</si>
  <si>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</si>
  <si>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</si>
  <si>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</si>
  <si>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</si>
  <si>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</si>
  <si>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</si>
  <si>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</si>
  <si>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</si>
  <si>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</si>
  <si>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</si>
  <si>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</si>
  <si>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</si>
  <si>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</si>
  <si>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</si>
  <si>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</si>
  <si>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</si>
  <si>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</si>
  <si>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</si>
  <si>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</si>
  <si>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</si>
  <si>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</si>
  <si>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</si>
  <si>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</si>
  <si>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</si>
  <si>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</si>
  <si>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</si>
  <si>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</si>
  <si>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</si>
  <si>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</si>
  <si>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</si>
  <si>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</si>
  <si>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</si>
  <si>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</si>
  <si>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</si>
  <si>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</si>
  <si>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</si>
  <si>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</si>
  <si>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</si>
  <si>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</si>
  <si>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</si>
  <si>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</si>
  <si>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</si>
  <si>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</si>
  <si>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</si>
  <si>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</si>
  <si>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</si>
  <si>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</si>
  <si>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</si>
  <si>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</si>
  <si>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</si>
  <si>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</si>
  <si>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</si>
  <si>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</si>
  <si>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</si>
  <si>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</si>
  <si>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</si>
  <si>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</si>
  <si>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</si>
  <si>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</si>
  <si>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</si>
  <si>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</si>
  <si>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</si>
  <si>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</si>
  <si>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</si>
  <si>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</si>
  <si>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</si>
  <si>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</si>
  <si>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</si>
  <si>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</si>
  <si>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</si>
  <si>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</si>
  <si>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</si>
  <si>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</si>
  <si>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</si>
  <si>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</si>
  <si>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</si>
  <si>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</si>
  <si>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</si>
  <si>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</si>
  <si>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</si>
  <si>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</si>
  <si>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</si>
  <si>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</si>
  <si>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</si>
  <si>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</si>
  <si>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</si>
  <si>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</si>
  <si>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</si>
  <si>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</si>
  <si>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</si>
  <si>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</si>
  <si>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</si>
  <si>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</si>
  <si>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</si>
  <si>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</si>
  <si>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</si>
  <si>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</si>
  <si>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</si>
  <si>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</si>
  <si>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</si>
  <si>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</si>
  <si>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</si>
  <si>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</si>
  <si>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</si>
  <si>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</si>
  <si>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</si>
  <si>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</si>
  <si>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</si>
  <si>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</si>
  <si>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</si>
  <si>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</si>
  <si>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</si>
  <si>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</si>
  <si>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</si>
  <si>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</si>
  <si>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</si>
  <si>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</si>
  <si>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</si>
  <si>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</si>
  <si>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</si>
  <si>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</si>
  <si>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</si>
  <si>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</si>
  <si>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</si>
  <si>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</si>
  <si>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</si>
  <si>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</si>
  <si>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</si>
  <si>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</si>
  <si>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</si>
  <si>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</si>
  <si>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</si>
  <si>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</si>
  <si>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</si>
  <si>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</si>
  <si>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</si>
  <si>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</si>
  <si>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</si>
  <si>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</si>
  <si>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</si>
  <si>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</si>
  <si>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</si>
  <si>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</si>
  <si>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</si>
  <si>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</si>
  <si>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</si>
  <si>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</si>
  <si>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</si>
  <si>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</si>
  <si>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</si>
  <si>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</si>
  <si>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</si>
  <si>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</si>
  <si>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</si>
  <si>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</si>
  <si>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</si>
  <si>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</si>
  <si>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</si>
  <si>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</si>
  <si>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</si>
  <si>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</si>
  <si>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</si>
  <si>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</si>
  <si>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</si>
  <si>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</si>
  <si>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</si>
  <si>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</si>
  <si>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</si>
  <si>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</si>
  <si>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</si>
  <si>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</si>
  <si>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</si>
  <si>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</si>
  <si>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</si>
  <si>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</si>
  <si>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</si>
  <si>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</si>
  <si>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</si>
  <si>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</si>
  <si>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</si>
  <si>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</si>
  <si>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</si>
  <si>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</si>
  <si>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</si>
  <si>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</si>
  <si>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</si>
  <si>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</si>
  <si>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</si>
  <si>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</si>
  <si>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</si>
  <si>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</si>
  <si>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</si>
  <si>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</si>
  <si>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</si>
  <si>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</si>
  <si>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</si>
  <si>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</si>
  <si>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</si>
  <si>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</si>
  <si>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</si>
  <si>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</si>
  <si>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</si>
  <si>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</si>
  <si>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</si>
  <si>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</si>
  <si>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</si>
  <si>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</si>
  <si>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</si>
  <si>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</si>
  <si>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</si>
  <si>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</si>
  <si>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</si>
  <si>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</si>
  <si>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</si>
  <si>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</si>
  <si>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</si>
  <si>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</si>
  <si>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</si>
  <si>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</si>
  <si>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</si>
  <si>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</si>
  <si>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</si>
  <si>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</si>
  <si>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</si>
  <si>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</si>
  <si>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</si>
  <si>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</si>
  <si>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</si>
  <si>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</si>
  <si>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</si>
  <si>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</si>
  <si>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</si>
  <si>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</si>
  <si>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</si>
  <si>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</si>
  <si>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</si>
  <si>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</si>
  <si>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</si>
  <si>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</si>
  <si>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</si>
  <si>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J_0228_1030203893356_19/1</t>
  </si>
  <si>
    <t>объем заключенного договора в ценах 2019 года с НДС, млн. руб.</t>
  </si>
  <si>
    <t xml:space="preserve">Генеральный директор </t>
  </si>
  <si>
    <t xml:space="preserve">ГАУ РНТИК "Баштехинформ" </t>
  </si>
  <si>
    <t>" _____ " ________________ 2019 г.</t>
  </si>
  <si>
    <t>"____" ______________2019 г.</t>
  </si>
  <si>
    <t>Реконструкция подстанции КТПН, Стерлитамакский р-н, с.Наумовка, ул.Юбилейная (инв.№00000285)</t>
  </si>
  <si>
    <r>
      <t xml:space="preserve">ЛОКАЛЬНЫЙ СМЕТНЫЙ РАСЧЕТ № </t>
    </r>
    <r>
      <rPr>
        <sz val="10"/>
        <rFont val="Arial"/>
        <family val="2"/>
        <charset val="204"/>
      </rPr>
      <t>1</t>
    </r>
  </si>
  <si>
    <t>Строительство КТПН-10/0,4кВ (S=250кВА, тупикового типа) в н.п. Наумовка</t>
  </si>
  <si>
    <t>___________________________893,122</t>
  </si>
  <si>
    <t>_______________________________________________________________________________________________77,987</t>
  </si>
  <si>
    <t xml:space="preserve">      монтажных работ _______________________________________________________________________________________________</t>
  </si>
  <si>
    <t>_______________________________________________________________________________________________58,479</t>
  </si>
  <si>
    <t>_______________________________________________________________________________________________66,106</t>
  </si>
  <si>
    <t>_______________________________________________________________________________________________474,750</t>
  </si>
  <si>
    <t>Средства  на оплату труда _______________________________________________________________________________________________</t>
  </si>
  <si>
    <t>___________________________5,897</t>
  </si>
  <si>
    <t>_______________________________________________________________________________________________411,19</t>
  </si>
  <si>
    <t>Составлен(а) в текущих (прогнозных) ценах по состоянию на I кв. 2019г.</t>
  </si>
  <si>
    <t>Т/з мех. на ед.</t>
  </si>
  <si>
    <t>Т/з мех.
Всего</t>
  </si>
  <si>
    <t>Раздел 1. Демонтаж КТПН-400кВА</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</si>
  <si>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(44 руб.)
СП (26 руб.): 60% от ФОТ (44 руб.)</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</si>
  <si>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(193 руб.)
СП (116 руб.): 60% от ФОТ (193 руб.)</t>
    </r>
  </si>
  <si>
    <r>
      <t>ТЕРм08-01-062-02</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</si>
  <si>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3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(181 руб.): 95% от ФОТ (191 руб.)
СП (124 руб.): 65% от ФОТ (191 руб.)</t>
    </r>
  </si>
  <si>
    <t>Итого по разделу 1 Демонтаж КТПН-400кВА</t>
  </si>
  <si>
    <t>Раздел 2. Монтаж КТПН-400кВА</t>
  </si>
  <si>
    <r>
      <t>Планировка площадей: ручным способом, группа грунтов 2</t>
    </r>
    <r>
      <rPr>
        <i/>
        <sz val="7"/>
        <rFont val="Arial"/>
        <family val="2"/>
        <charset val="204"/>
      </rPr>
      <t xml:space="preserve">
НР (10 руб.): 80% от ФОТ (12 руб.)
СП (5 руб.): 45% от ФОТ (12 руб.)</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</si>
  <si>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</si>
  <si>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</si>
  <si>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r>
      <t>Устройство подстилающих и выравнивающих слоев оснований: из песка</t>
    </r>
    <r>
      <rPr>
        <i/>
        <sz val="7"/>
        <rFont val="Arial"/>
        <family val="2"/>
        <charset val="204"/>
      </rPr>
      <t xml:space="preserve">
НР (3 руб.): 142% от ФОТ (2 руб.)
СП (2 руб.): 95% от ФОТ (2 руб.)</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</si>
  <si>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</si>
  <si>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</si>
  <si>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</si>
  <si>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</si>
  <si>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</si>
  <si>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</si>
  <si>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Устройство подстилающих и выравнивающих слоев оснований: из щебня</t>
    </r>
    <r>
      <rPr>
        <i/>
        <sz val="7"/>
        <rFont val="Arial"/>
        <family val="2"/>
        <charset val="204"/>
      </rPr>
      <t xml:space="preserve">
НР (3 руб.): 142% от ФОТ (2 руб.)
СП (2 руб.): 95% от ФОТ (2 руб.)</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</si>
  <si>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</si>
  <si>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</si>
  <si>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</si>
  <si>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Устройство фундаментов для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НР (156 руб.): 105% от ФОТ (149 руб.)
СП (89 руб.): 60% от ФОТ (149 руб.)</t>
    </r>
  </si>
  <si>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</si>
  <si>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</si>
  <si>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</si>
  <si>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</si>
  <si>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</si>
  <si>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Установка оборудования для комплектных трансформаторных подстанций киоскового типа: тупиковых подстанций с воздушными вводами</t>
    </r>
    <r>
      <rPr>
        <i/>
        <sz val="7"/>
        <rFont val="Arial"/>
        <family val="2"/>
        <charset val="204"/>
      </rPr>
      <t xml:space="preserve">
НР (675 руб.): 105% от ФОТ (643 руб.)
СП (386 руб.): 60% от ФОТ (643 руб.)</t>
    </r>
  </si>
  <si>
    <r>
      <t>ТЕРм08-01-087-03</t>
    </r>
    <r>
      <rPr>
        <i/>
        <sz val="7"/>
        <rFont val="Arial"/>
        <family val="2"/>
        <charset val="204"/>
      </rPr>
      <t xml:space="preserve">
Приказ Минстроя России от 12.11.14 №703/пр</t>
    </r>
  </si>
  <si>
    <r>
      <t>Металлические конструкции</t>
    </r>
    <r>
      <rPr>
        <i/>
        <sz val="7"/>
        <rFont val="Arial"/>
        <family val="2"/>
        <charset val="204"/>
      </rPr>
      <t xml:space="preserve">
НР (347 руб.): 95% от ФОТ (365 руб.)
СП (237 руб.): 65% от ФОТ (365 руб.)</t>
    </r>
  </si>
  <si>
    <t>1 т</t>
  </si>
  <si>
    <r>
      <t>Трансформатор силовой, автотрансформатор или масляный реактор, масса: до 3 т</t>
    </r>
    <r>
      <rPr>
        <i/>
        <sz val="7"/>
        <rFont val="Arial"/>
        <family val="2"/>
        <charset val="204"/>
      </rPr>
      <t xml:space="preserve">
НР (604 руб.): 95% от ФОТ (636 руб.)
СП (413 руб.): 65% от ФОТ (636 руб.)</t>
    </r>
  </si>
  <si>
    <r>
      <t>Установка разъединителей: с помощью механизмов</t>
    </r>
    <r>
      <rPr>
        <i/>
        <sz val="7"/>
        <rFont val="Arial"/>
        <family val="2"/>
        <charset val="204"/>
      </rPr>
      <t xml:space="preserve">
НР (166 руб.): 105% от ФОТ (158 руб.)
СП (95 руб.): 60% от ФОТ (158 руб.)</t>
    </r>
  </si>
  <si>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</si>
  <si>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</si>
  <si>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</si>
  <si>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45</t>
    </r>
    <r>
      <rPr>
        <i/>
        <sz val="6"/>
        <rFont val="Arial"/>
        <family val="2"/>
        <charset val="204"/>
      </rPr>
      <t xml:space="preserve">
45*1</t>
    </r>
  </si>
  <si>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</si>
  <si>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</si>
  <si>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</si>
  <si>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</si>
  <si>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ТССЦпг03-02-02-200</t>
    </r>
    <r>
      <rPr>
        <i/>
        <sz val="7"/>
        <rFont val="Arial"/>
        <family val="2"/>
        <charset val="204"/>
      </rPr>
      <t xml:space="preserve">
Приказ Минстроя России от 12.11.14 №703/пр</t>
    </r>
  </si>
  <si>
    <r>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200 км II класс груза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</si>
  <si>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</si>
  <si>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</si>
  <si>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(330 руб.)
СП (149 руб.): 45% от ФОТ (330 руб.)</t>
    </r>
  </si>
  <si>
    <t>100 м3 грунта</t>
  </si>
  <si>
    <r>
      <t>0,1575</t>
    </r>
    <r>
      <rPr>
        <i/>
        <sz val="6"/>
        <rFont val="Arial"/>
        <family val="2"/>
        <charset val="204"/>
      </rPr>
      <t xml:space="preserve">
(0,3*0,7*75) / 100</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</si>
  <si>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(200 руб.)
СП (120 руб.): 60% от ФОТ (200 руб.)</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</si>
  <si>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</si>
  <si>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</si>
  <si>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</si>
  <si>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</si>
  <si>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</si>
  <si>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</si>
  <si>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Устройство заземления опор ВЛ и подстанций</t>
    </r>
    <r>
      <rPr>
        <i/>
        <sz val="7"/>
        <rFont val="Arial"/>
        <family val="2"/>
        <charset val="204"/>
      </rPr>
      <t xml:space="preserve">
НР (209 руб.): 105% от ФОТ (199 руб.)
СП (119 руб.): 60% от ФОТ (199 руб.)</t>
    </r>
  </si>
  <si>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</si>
  <si>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</si>
  <si>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</si>
  <si>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</si>
  <si>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(146 руб.): 80% от ФОТ (182 руб.)
СП (82 руб.): 45% от ФОТ (182 руб.)</t>
    </r>
  </si>
  <si>
    <t>Итого по разделу 2 Монтаж КТПН-400кВА</t>
  </si>
  <si>
    <t>Раздел 3. Оборудование</t>
  </si>
  <si>
    <r>
      <t>26</t>
    </r>
    <r>
      <rPr>
        <i/>
        <sz val="9"/>
        <rFont val="Arial"/>
        <family val="2"/>
        <charset val="204"/>
      </rPr>
      <t xml:space="preserve">
О</t>
    </r>
  </si>
  <si>
    <t>Прайс</t>
  </si>
  <si>
    <r>
      <t>Разъединитель линейный качающегося типа РЛК-1а(1б)-10.IV/400 УХЛ1</t>
    </r>
    <r>
      <rPr>
        <i/>
        <sz val="7"/>
        <rFont val="Arial"/>
        <family val="2"/>
        <charset val="204"/>
      </rPr>
      <t xml:space="preserve">
ПЗ=39081/1,2/5,63
(МДС35 п.4.60. Транспортные расходы ПЗ=1,06 (ОЗП=1,06; ЭМ=1,06; МАТ=1,06);
МДС35 п.4.64. Заготовительно-складские расходы ПЗ=1,012 (ОЗП=1,012; ЭМ=1,012; МАТ=1,012))
</t>
    </r>
  </si>
  <si>
    <r>
      <t>6205,3</t>
    </r>
    <r>
      <rPr>
        <i/>
        <sz val="5"/>
        <rFont val="Arial"/>
        <family val="2"/>
        <charset val="204"/>
      </rPr>
      <t xml:space="preserve">
39081/1,2/5,63</t>
    </r>
  </si>
  <si>
    <r>
      <t>27</t>
    </r>
    <r>
      <rPr>
        <i/>
        <sz val="9"/>
        <rFont val="Arial"/>
        <family val="2"/>
        <charset val="204"/>
      </rPr>
      <t xml:space="preserve">
О</t>
    </r>
  </si>
  <si>
    <r>
      <t>Однотрансформаторная КТП-ТВ-400/10(6)/0,4кВ</t>
    </r>
    <r>
      <rPr>
        <i/>
        <sz val="7"/>
        <rFont val="Arial"/>
        <family val="2"/>
        <charset val="204"/>
      </rPr>
      <t xml:space="preserve">
ПЗ=250000/1,2/5,63
(МДС35 п.4.60. Транспортные расходы ПЗ=1,06 (ОЗП=1,06; ЭМ=1,06; МАТ=1,06);
МДС35 п.4.64. Заготовительно-складские расходы ПЗ=1,012 (ОЗП=1,012; ЭМ=1,012; МАТ=1,012))
</t>
    </r>
  </si>
  <si>
    <r>
      <t>39695,08</t>
    </r>
    <r>
      <rPr>
        <i/>
        <sz val="5"/>
        <rFont val="Arial"/>
        <family val="2"/>
        <charset val="204"/>
      </rPr>
      <t xml:space="preserve">
250000/1,2/5,63</t>
    </r>
  </si>
  <si>
    <r>
      <t>28</t>
    </r>
    <r>
      <rPr>
        <i/>
        <sz val="9"/>
        <rFont val="Arial"/>
        <family val="2"/>
        <charset val="204"/>
      </rPr>
      <t xml:space="preserve">
О</t>
    </r>
  </si>
  <si>
    <r>
      <t>Трансформатор ТМ(ТМГ)-400/10(6)/0,4кВ</t>
    </r>
    <r>
      <rPr>
        <i/>
        <sz val="7"/>
        <rFont val="Arial"/>
        <family val="2"/>
        <charset val="204"/>
      </rPr>
      <t xml:space="preserve">
ПЗ=242000/1,2/5,63
(МДС35 п.4.60. Транспортные расходы ПЗ=1,06 (ОЗП=1,06; ЭМ=1,06; МАТ=1,06);
МДС35 п.4.64. Заготовительно-складские расходы ПЗ=1,012 (ОЗП=1,012; ЭМ=1,012; МАТ=1,012))
</t>
    </r>
  </si>
  <si>
    <r>
      <t>38424,84</t>
    </r>
    <r>
      <rPr>
        <i/>
        <sz val="5"/>
        <rFont val="Arial"/>
        <family val="2"/>
        <charset val="204"/>
      </rPr>
      <t xml:space="preserve">
242000/1,2/5,63</t>
    </r>
  </si>
  <si>
    <t>Итого по разделу 3 Оборудование</t>
  </si>
  <si>
    <t>Раздел 4. Пусконаладочные работы</t>
  </si>
  <si>
    <t>29</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</si>
  <si>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(230 руб.)
СП (92 руб.): 40% от ФОТ (230 руб.)</t>
    </r>
  </si>
  <si>
    <t>30</t>
  </si>
  <si>
    <r>
      <t>ТЕРп01-02-017-07</t>
    </r>
    <r>
      <rPr>
        <i/>
        <sz val="7"/>
        <rFont val="Arial"/>
        <family val="2"/>
        <charset val="204"/>
      </rPr>
      <t xml:space="preserve">
Приказ Минстроя России от 12.11.14 №703/пр</t>
    </r>
  </si>
  <si>
    <r>
      <t>Трансформатор тока встроенный во вводы выключателя, силового трансформатора</t>
    </r>
    <r>
      <rPr>
        <i/>
        <sz val="7"/>
        <rFont val="Arial"/>
        <family val="2"/>
        <charset val="204"/>
      </rPr>
      <t xml:space="preserve">
НР (315 руб.): 65% от ФОТ (484 руб.)
СП (194 руб.): 40% от ФОТ (484 руб.)</t>
    </r>
  </si>
  <si>
    <t>31</t>
  </si>
  <si>
    <r>
      <t>ТЕРп01-03-005-01</t>
    </r>
    <r>
      <rPr>
        <i/>
        <sz val="7"/>
        <rFont val="Arial"/>
        <family val="2"/>
        <charset val="204"/>
      </rPr>
      <t xml:space="preserve">
Приказ Минстроя России от 12.11.14 №703/пр</t>
    </r>
  </si>
  <si>
    <r>
      <t>Разъединитель трехполюсный напряжением: до 20 кВ</t>
    </r>
    <r>
      <rPr>
        <i/>
        <sz val="7"/>
        <rFont val="Arial"/>
        <family val="2"/>
        <charset val="204"/>
      </rPr>
      <t xml:space="preserve">
НР (70 руб.): 65% от ФОТ (108 руб.)
СП (43 руб.): 40% от ФОТ (108 руб.)</t>
    </r>
  </si>
  <si>
    <t>32</t>
  </si>
  <si>
    <r>
      <t>ТЕРп01-03-024-01</t>
    </r>
    <r>
      <rPr>
        <i/>
        <sz val="7"/>
        <rFont val="Arial"/>
        <family val="2"/>
        <charset val="204"/>
      </rPr>
      <t xml:space="preserve">
Приказ Минстроя России от 12.11.14 №703/пр</t>
    </r>
  </si>
  <si>
    <r>
      <t>Схема вторичной коммутации разъединителя с дистанционным управлением, привод: общий, напряжение разъединителя до 20 кВ</t>
    </r>
    <r>
      <rPr>
        <i/>
        <sz val="7"/>
        <rFont val="Arial"/>
        <family val="2"/>
        <charset val="204"/>
      </rPr>
      <t xml:space="preserve">
НР (112 руб.): 65% от ФОТ (172 руб.)
СП (69 руб.): 40% от ФОТ (172 руб.)</t>
    </r>
  </si>
  <si>
    <t>1 схема</t>
  </si>
  <si>
    <t>33</t>
  </si>
  <si>
    <r>
      <t>ТЕРп01-03-008-01</t>
    </r>
    <r>
      <rPr>
        <i/>
        <sz val="7"/>
        <rFont val="Arial"/>
        <family val="2"/>
        <charset val="204"/>
      </rPr>
      <t xml:space="preserve">
Приказ Минстроя России от 12.11.14 №703/пр</t>
    </r>
  </si>
  <si>
    <r>
      <t>Выключатель: нагрузки напряжением до 11 кВ</t>
    </r>
    <r>
      <rPr>
        <i/>
        <sz val="7"/>
        <rFont val="Arial"/>
        <family val="2"/>
        <charset val="204"/>
      </rPr>
      <t xml:space="preserve">
НР (106 руб.): 65% от ФОТ (163 руб.)
СП (65 руб.): 40% от ФОТ (163 руб.)</t>
    </r>
  </si>
  <si>
    <t>34</t>
  </si>
  <si>
    <r>
      <t>Измерение сопротивления растеканию тока: заземлителя</t>
    </r>
    <r>
      <rPr>
        <i/>
        <sz val="7"/>
        <rFont val="Arial"/>
        <family val="2"/>
        <charset val="204"/>
      </rPr>
      <t xml:space="preserve">
НР (101 руб.): 65% от ФОТ (155 руб.)
СП (62 руб.): 40% от ФОТ (155 руб.)</t>
    </r>
  </si>
  <si>
    <t>35</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</si>
  <si>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</si>
  <si>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(22 руб.): 65% от ФОТ (34 руб.)
СП (14 руб.): 40% от ФОТ (34 руб.)</t>
    </r>
  </si>
  <si>
    <t>36</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</si>
  <si>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</si>
  <si>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(11 руб.): 65% от ФОТ (17 руб.)
СП (7 руб.): 40% от ФОТ (17 руб.)</t>
    </r>
  </si>
  <si>
    <t>100 точек</t>
  </si>
  <si>
    <r>
      <t>0,06</t>
    </r>
    <r>
      <rPr>
        <i/>
        <sz val="6"/>
        <rFont val="Arial"/>
        <family val="2"/>
        <charset val="204"/>
      </rPr>
      <t xml:space="preserve">
6 / 100</t>
    </r>
  </si>
  <si>
    <t>37</t>
  </si>
  <si>
    <r>
      <t>Замер полного сопротивления цепи «фаза-нуль»</t>
    </r>
    <r>
      <rPr>
        <i/>
        <sz val="7"/>
        <rFont val="Arial"/>
        <family val="2"/>
        <charset val="204"/>
      </rPr>
      <t xml:space="preserve">
НР (101 руб.): 65% от ФОТ (155 руб.)
СП (62 руб.): 40% от ФОТ (155 руб.)</t>
    </r>
  </si>
  <si>
    <t>38</t>
  </si>
  <si>
    <r>
      <t>Фазировка электрической линии или трансформатора с сетью напряжением: до 1 кВ</t>
    </r>
    <r>
      <rPr>
        <i/>
        <sz val="7"/>
        <rFont val="Arial"/>
        <family val="2"/>
        <charset val="204"/>
      </rPr>
      <t xml:space="preserve">
НР (45 руб.): 65% от ФОТ (69 руб.)
СП (28 руб.): 40% от ФОТ (69 руб.)</t>
    </r>
  </si>
  <si>
    <t>39</t>
  </si>
  <si>
    <r>
      <t>Фазировка электрической линии или трансформатора с сетью напряжением: свыше 1 кВ</t>
    </r>
    <r>
      <rPr>
        <i/>
        <sz val="7"/>
        <rFont val="Arial"/>
        <family val="2"/>
        <charset val="204"/>
      </rPr>
      <t xml:space="preserve">
НР (89 руб.): 65% от ФОТ (137 руб.)
СП (55 руб.): 40% от ФОТ (137 руб.)</t>
    </r>
  </si>
  <si>
    <t>40</t>
  </si>
  <si>
    <r>
      <t>ТЕРп01-11-029-02</t>
    </r>
    <r>
      <rPr>
        <i/>
        <sz val="7"/>
        <rFont val="Arial"/>
        <family val="2"/>
        <charset val="204"/>
      </rPr>
      <t xml:space="preserve">
Приказ Минстроя России от 12.11.14 №703/пр</t>
    </r>
  </si>
  <si>
    <r>
      <t>Испытание трансформаторного масла: на пробой</t>
    </r>
    <r>
      <rPr>
        <i/>
        <sz val="7"/>
        <rFont val="Arial"/>
        <family val="2"/>
        <charset val="204"/>
      </rPr>
      <t xml:space="preserve">
НР (11 руб.): 65% от ФОТ (17 руб.)
СП (7 руб.): 40% от ФОТ (17 руб.)</t>
    </r>
  </si>
  <si>
    <t>1 испытание</t>
  </si>
  <si>
    <t>41</t>
  </si>
  <si>
    <r>
      <t>ТЕРп01-12-020-01</t>
    </r>
    <r>
      <rPr>
        <i/>
        <sz val="7"/>
        <rFont val="Arial"/>
        <family val="2"/>
        <charset val="204"/>
      </rPr>
      <t xml:space="preserve">
Приказ Минстроя России от 12.11.14 №703/пр</t>
    </r>
  </si>
  <si>
    <r>
      <t>Испытание сборных и соединительных шин напряжением: до 11 кВ</t>
    </r>
    <r>
      <rPr>
        <i/>
        <sz val="7"/>
        <rFont val="Arial"/>
        <family val="2"/>
        <charset val="204"/>
      </rPr>
      <t xml:space="preserve">
НР (268 руб.): 65% от ФОТ (412 руб.)
СП (165 руб.): 40% от ФОТ (412 руб.)</t>
    </r>
  </si>
  <si>
    <t>42</t>
  </si>
  <si>
    <r>
      <t>ТЕРп01-12-024-01</t>
    </r>
    <r>
      <rPr>
        <i/>
        <sz val="7"/>
        <rFont val="Arial"/>
        <family val="2"/>
        <charset val="204"/>
      </rPr>
      <t xml:space="preserve">
Приказ Минстроя России от 12.11.14 №703/пр</t>
    </r>
  </si>
  <si>
    <r>
      <t>Испытание изолятора опорного: отдельного одноэлементного</t>
    </r>
    <r>
      <rPr>
        <i/>
        <sz val="7"/>
        <rFont val="Arial"/>
        <family val="2"/>
        <charset val="204"/>
      </rPr>
      <t xml:space="preserve">
НР (96 руб.): 65% от ФОТ (147 руб.)
СП (59 руб.): 40% от ФОТ (147 руб.)</t>
    </r>
  </si>
  <si>
    <t>43</t>
  </si>
  <si>
    <r>
      <t>ТЕРп01-12-010-01</t>
    </r>
    <r>
      <rPr>
        <i/>
        <sz val="7"/>
        <rFont val="Arial"/>
        <family val="2"/>
        <charset val="204"/>
      </rPr>
      <t xml:space="preserve">
Приказ Минстроя России от 12.11.14 №703/пр</t>
    </r>
  </si>
  <si>
    <r>
      <t>Испытание: обмотки трансформатора силового</t>
    </r>
    <r>
      <rPr>
        <i/>
        <sz val="7"/>
        <rFont val="Arial"/>
        <family val="2"/>
        <charset val="204"/>
      </rPr>
      <t xml:space="preserve">
НР (34 руб.): 65% от ФОТ (52 руб.)
СП (21 руб.): 40% от ФОТ (52 руб.)</t>
    </r>
  </si>
  <si>
    <t>44</t>
  </si>
  <si>
    <r>
      <t>ТЕРп01-12-023-01</t>
    </r>
    <r>
      <rPr>
        <i/>
        <sz val="7"/>
        <rFont val="Arial"/>
        <family val="2"/>
        <charset val="204"/>
      </rPr>
      <t xml:space="preserve">
Приказ Минстроя России от 12.11.14 №703/пр</t>
    </r>
  </si>
  <si>
    <r>
      <t>Испытание ввода и проходного изолятора с фарфоровой, жидкой или бумажной изоляцией (до установки на оборудование)</t>
    </r>
    <r>
      <rPr>
        <i/>
        <sz val="7"/>
        <rFont val="Arial"/>
        <family val="2"/>
        <charset val="204"/>
      </rPr>
      <t xml:space="preserve">
НР (96 руб.): 65% от ФОТ (147 руб.)
СП (59 руб.): 40% от ФОТ (147 руб.)</t>
    </r>
  </si>
  <si>
    <t>45</t>
  </si>
  <si>
    <r>
      <t>ТЕРп01-12-029-01</t>
    </r>
    <r>
      <rPr>
        <i/>
        <sz val="7"/>
        <rFont val="Arial"/>
        <family val="2"/>
        <charset val="204"/>
      </rPr>
      <t xml:space="preserve">
Приказ Минстроя России от 12.11.14 №703/пр</t>
    </r>
  </si>
  <si>
    <r>
      <t>Испытание цепи вторичной коммутации</t>
    </r>
    <r>
      <rPr>
        <i/>
        <sz val="7"/>
        <rFont val="Arial"/>
        <family val="2"/>
        <charset val="204"/>
      </rPr>
      <t xml:space="preserve">
НР (62 руб.): 65% от ФОТ (96 руб.)
СП (38 руб.): 40% от ФОТ (96 руб.)</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</si>
  <si>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</si>
  <si>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9-12, 15, 21-24, 4-8, 19-20, 25, 3, 13-14)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</si>
  <si>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9-12, 15, 21-24, 4-8, 19-20, 25, 3, 13-14)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</si>
  <si>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29-45)</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</si>
  <si>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</si>
  <si>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</si>
  <si>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</si>
  <si>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</si>
  <si>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</si>
  <si>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</si>
  <si>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Перевозка грузов автотранспортом</t>
  </si>
  <si>
    <t xml:space="preserve">    Земляные работы, выполняемые ручным способом</t>
  </si>
  <si>
    <t xml:space="preserve">    Итого</t>
  </si>
  <si>
    <t xml:space="preserve">    Всего с учетом "Индекс пересчет в текущие цены Приказ  Госстроя РБ № 2 от 10.01.2019г. прил.1 п.8.1.(Южная зона) СМР=5,63"</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</si>
  <si>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</si>
  <si>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</si>
  <si>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</si>
  <si>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</si>
  <si>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</si>
  <si>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</si>
  <si>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</si>
  <si>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</si>
  <si>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п.2.4. 3,2% от 136466</t>
  </si>
  <si>
    <t xml:space="preserve">  Проектно-изыскательские работы не более 6%</t>
  </si>
  <si>
    <t xml:space="preserve">  Итого с оборудованием (474 750) и прочими затратами (66 106)</t>
  </si>
  <si>
    <t xml:space="preserve">  Непредвиденные затраты 3% от 722590</t>
  </si>
  <si>
    <t xml:space="preserve">  НДС 20% от 744268</t>
  </si>
  <si>
    <t>Составил: Инженер-сметчик ПТО ЦУЭС: ___________________________Е.П. Яковлева</t>
  </si>
  <si>
    <t>Проверил: Начальник ПТО ЦУЭС: ___________________________Ю.А. Юдина</t>
  </si>
  <si>
    <t>Год раскрытия информации:  2021 год</t>
  </si>
  <si>
    <t>ГУП "РЭС"</t>
  </si>
  <si>
    <t>2021</t>
  </si>
  <si>
    <t>2023 год</t>
  </si>
  <si>
    <t>2024 год</t>
  </si>
  <si>
    <t>IV</t>
  </si>
  <si>
    <t>Сметная стоимость проекта в ценах  2020 года с НДС, млн. руб.</t>
  </si>
  <si>
    <t>Иглинский район, с. Улу-Теляк</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</si>
  <si>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</si>
  <si>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</si>
  <si>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</si>
  <si>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 г.</t>
  </si>
  <si>
    <t>РБ, Иглинский р-н, с. Улу-Теляк</t>
  </si>
  <si>
    <t>Планируемая дата начала 2025г.</t>
  </si>
  <si>
    <t>РБ, Иглинский район, с. Улу-Теляк</t>
  </si>
  <si>
    <t>Реконструкция ТП-108 "ЛЭП-0,4 кВ от ТП - №108, ТП №108 РБ, Иглинский р-н с. Улу-Теляк", (инв.№ 00-003581) (изм. 60 кВА)</t>
  </si>
  <si>
    <t>ТП-108</t>
  </si>
  <si>
    <t>ТМГ-10/0,4/160 кВА</t>
  </si>
  <si>
    <t>КТПН-160 кВА</t>
  </si>
  <si>
    <t>0,16 МВА</t>
  </si>
  <si>
    <t>2021 год</t>
  </si>
  <si>
    <t>2022 год</t>
  </si>
  <si>
    <t xml:space="preserve"> по состоянию на 01.01.2025 года </t>
  </si>
  <si>
    <t xml:space="preserve">по состоянию на 01.01.2026 года </t>
  </si>
  <si>
    <t>Факт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</si>
</sst>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9" fillId="0" borderId="0" applyNumberFormat="0" applyFill="0" applyBorder="0" applyAlignment="0" applyProtection="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29" fillId="0" borderId="20" xfId="62" applyFont="1" applyBorder="1" applyAlignment="1">
      <alignment horizontal="left" vertical="top"/>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xf numFmtId="0" fontId="71"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306264088"/>
        <c:axId val="306263304"/>
      </c:lineChart>
      <c:catAx>
        <c:axId val="30626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3304"/>
        <c:crosses val="autoZero"/>
        <c:auto val="1"/>
        <c:lblAlgn val="ctr"/>
        <c:lblOffset val="100"/>
        <c:noMultiLvlLbl val="0"/>
      </c:catAx>
      <c:valAx>
        <c:axId val="306263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408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984673%2C54.912997&amp;z=14.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498</v>
      </c>
      <c r="F3" s="15"/>
    </row>
    <row r="4" spans="1:21" s="11" customFormat="1" ht="18.75" x14ac:dyDescent="0.3">
      <c r="A4" s="16"/>
      <c r="F4" s="15"/>
      <c r="G4" s="14"/>
    </row>
    <row r="5" spans="1:21" s="11" customFormat="1" ht="15.75" x14ac:dyDescent="0.25">
      <c r="A5" s="306" t="s">
        <v>752</v>
      </c>
      <c r="B5" s="306"/>
      <c r="C5" s="306"/>
      <c r="D5" s="160"/>
      <c r="E5" s="160"/>
      <c r="F5" s="160"/>
      <c r="G5" s="160"/>
      <c r="H5" s="160"/>
      <c r="I5" s="160"/>
    </row>
    <row r="6" spans="1:21" s="11" customFormat="1" ht="18.75" x14ac:dyDescent="0.3">
      <c r="A6" s="16"/>
      <c r="F6" s="15"/>
      <c r="G6" s="14"/>
    </row>
    <row r="7" spans="1:21"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1"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2" t="s">
        <v>577</v>
      </c>
      <c r="B12" s="312"/>
      <c r="C12" s="312"/>
      <c r="D12" s="7"/>
      <c r="E12" s="7"/>
      <c r="F12" s="7"/>
      <c r="G12" s="7"/>
      <c r="H12" s="12"/>
      <c r="I12" s="12"/>
      <c r="J12" s="12"/>
      <c r="K12" s="12"/>
      <c r="L12" s="12"/>
      <c r="M12" s="12"/>
      <c r="N12" s="12"/>
      <c r="O12" s="12"/>
      <c r="P12" s="12"/>
      <c r="Q12" s="12"/>
      <c r="R12" s="12"/>
      <c r="S12" s="12"/>
      <c r="T12" s="12"/>
      <c r="U12" s="12"/>
    </row>
    <row r="13" spans="1:21"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3" t="s">
        <v>767</v>
      </c>
      <c r="B15" s="313"/>
      <c r="C15" s="313"/>
      <c r="D15" s="7"/>
      <c r="E15" s="7"/>
      <c r="F15" s="7"/>
      <c r="G15" s="7"/>
      <c r="H15" s="7"/>
      <c r="I15" s="7"/>
      <c r="J15" s="7"/>
      <c r="K15" s="7"/>
      <c r="L15" s="7"/>
      <c r="M15" s="7"/>
      <c r="N15" s="7"/>
      <c r="O15" s="7"/>
      <c r="P15" s="7"/>
      <c r="Q15" s="7"/>
      <c r="R15" s="7"/>
      <c r="S15" s="7"/>
      <c r="T15" s="7"/>
      <c r="U15" s="7"/>
    </row>
    <row r="16" spans="1:21"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8" t="s">
        <v>448</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35" t="s">
        <v>575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759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03"/>
      <c r="B38" s="304"/>
      <c r="C38" s="305"/>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576</v>
      </c>
      <c r="C39" s="197" t="s">
        <v>771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3"/>
      <c r="B46" s="304"/>
      <c r="C46" s="305"/>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0.53211768999999998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M10" zoomScale="85" zoomScaleSheetLayoutView="8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7</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753</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6</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'1.Титульный лист'!A12</f>
        <v>J_0228_1030203893356_19/1</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5</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3" customFormat="1" ht="15.75" x14ac:dyDescent="0.2">
      <c r="A14" s="311" t="str">
        <f xml:space="preserve"> '1.Титульный лист'!A15</f>
        <v>Реконструкция ТП-108 "ЛЭП-0,4 кВ от ТП - №108, ТП №108 РБ, Иглинский р-н с. Улу-Теляк", (инв.№ 00-003581) (изм. 60 кВА)</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3" customFormat="1" ht="15" customHeight="1" x14ac:dyDescent="0.2">
      <c r="A15" s="307" t="s">
        <v>4</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422</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3</v>
      </c>
      <c r="B19" s="314" t="s">
        <v>94</v>
      </c>
      <c r="C19" s="315" t="s">
        <v>319</v>
      </c>
      <c r="D19" s="314" t="s">
        <v>318</v>
      </c>
      <c r="E19" s="314" t="s">
        <v>93</v>
      </c>
      <c r="F19" s="314" t="s">
        <v>92</v>
      </c>
      <c r="G19" s="314" t="s">
        <v>314</v>
      </c>
      <c r="H19" s="314" t="s">
        <v>91</v>
      </c>
      <c r="I19" s="314" t="s">
        <v>90</v>
      </c>
      <c r="J19" s="314" t="s">
        <v>89</v>
      </c>
      <c r="K19" s="314" t="s">
        <v>88</v>
      </c>
      <c r="L19" s="314" t="s">
        <v>87</v>
      </c>
      <c r="M19" s="314" t="s">
        <v>86</v>
      </c>
      <c r="N19" s="314" t="s">
        <v>85</v>
      </c>
      <c r="O19" s="314" t="s">
        <v>84</v>
      </c>
      <c r="P19" s="314" t="s">
        <v>83</v>
      </c>
      <c r="Q19" s="314" t="s">
        <v>317</v>
      </c>
      <c r="R19" s="314"/>
      <c r="S19" s="317" t="s">
        <v>416</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0" t="s">
        <v>315</v>
      </c>
      <c r="R20" s="41" t="s">
        <v>316</v>
      </c>
      <c r="S20" s="31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6"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33" t="str">
        <f>'1.Титульный лист'!C3</f>
        <v>от «05» мая 2016 г. №380</v>
      </c>
      <c r="T4" s="333"/>
    </row>
    <row r="5" spans="1:20" s="11" customFormat="1" ht="18.75" customHeight="1" x14ac:dyDescent="0.3">
      <c r="A5" s="17"/>
      <c r="H5" s="15"/>
      <c r="T5" s="14"/>
    </row>
    <row r="6" spans="1:20" s="11" customFormat="1" x14ac:dyDescent="0.2">
      <c r="A6" s="306" t="str">
        <f>'1.Титульный лист'!A5</f>
        <v>Год раскрытия информации:  2021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7</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753</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7" t="s">
        <v>6</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 xml:space="preserve"> '1.Титульный лист'!A12</f>
        <v>J_0228_1030203893356_19/1</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5</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1" t="str">
        <f xml:space="preserve"> '1.Титульный лист'!A15</f>
        <v>Реконструкция ТП-108 "ЛЭП-0,4 кВ от ТП - №108, ТП №108 РБ, Иглинский р-н с. Улу-Теляк", (инв.№ 00-003581) (изм. 60 кВА)</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7" t="s">
        <v>4</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427</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3</v>
      </c>
      <c r="B21" s="322" t="s">
        <v>213</v>
      </c>
      <c r="C21" s="323"/>
      <c r="D21" s="326" t="s">
        <v>116</v>
      </c>
      <c r="E21" s="322" t="s">
        <v>456</v>
      </c>
      <c r="F21" s="323"/>
      <c r="G21" s="322" t="s">
        <v>232</v>
      </c>
      <c r="H21" s="323"/>
      <c r="I21" s="322" t="s">
        <v>115</v>
      </c>
      <c r="J21" s="323"/>
      <c r="K21" s="326" t="s">
        <v>114</v>
      </c>
      <c r="L21" s="322" t="s">
        <v>113</v>
      </c>
      <c r="M21" s="323"/>
      <c r="N21" s="322" t="s">
        <v>452</v>
      </c>
      <c r="O21" s="323"/>
      <c r="P21" s="326" t="s">
        <v>112</v>
      </c>
      <c r="Q21" s="334" t="s">
        <v>111</v>
      </c>
      <c r="R21" s="335"/>
      <c r="S21" s="334" t="s">
        <v>110</v>
      </c>
      <c r="T21" s="336"/>
    </row>
    <row r="22" spans="1:113" ht="204.75" customHeight="1" x14ac:dyDescent="0.25">
      <c r="A22" s="331"/>
      <c r="B22" s="324"/>
      <c r="C22" s="325"/>
      <c r="D22" s="328"/>
      <c r="E22" s="324"/>
      <c r="F22" s="325"/>
      <c r="G22" s="324"/>
      <c r="H22" s="325"/>
      <c r="I22" s="324"/>
      <c r="J22" s="325"/>
      <c r="K22" s="327"/>
      <c r="L22" s="324"/>
      <c r="M22" s="325"/>
      <c r="N22" s="324"/>
      <c r="O22" s="325"/>
      <c r="P22" s="327"/>
      <c r="Q22" s="104" t="s">
        <v>109</v>
      </c>
      <c r="R22" s="104" t="s">
        <v>426</v>
      </c>
      <c r="S22" s="104" t="s">
        <v>108</v>
      </c>
      <c r="T22" s="104" t="s">
        <v>107</v>
      </c>
    </row>
    <row r="23" spans="1:113" ht="51.75" customHeight="1" x14ac:dyDescent="0.25">
      <c r="A23" s="332"/>
      <c r="B23" s="158" t="s">
        <v>105</v>
      </c>
      <c r="C23" s="158" t="s">
        <v>106</v>
      </c>
      <c r="D23" s="327"/>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768</v>
      </c>
      <c r="C25" s="192" t="s">
        <v>768</v>
      </c>
      <c r="D25" s="192" t="s">
        <v>497</v>
      </c>
      <c r="E25" s="192" t="s">
        <v>499</v>
      </c>
      <c r="F25" s="192" t="s">
        <v>499</v>
      </c>
      <c r="G25" s="192" t="s">
        <v>468</v>
      </c>
      <c r="H25" s="192" t="s">
        <v>769</v>
      </c>
      <c r="I25" s="192" t="s">
        <v>468</v>
      </c>
      <c r="J25" s="192" t="s">
        <v>468</v>
      </c>
      <c r="K25" s="192" t="s">
        <v>468</v>
      </c>
      <c r="L25" s="192">
        <v>10</v>
      </c>
      <c r="M25" s="192">
        <v>10</v>
      </c>
      <c r="N25" s="192">
        <v>0.1</v>
      </c>
      <c r="O25" s="192">
        <v>0.16</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1" t="s">
        <v>461</v>
      </c>
      <c r="C29" s="321"/>
      <c r="D29" s="321"/>
      <c r="E29" s="321"/>
      <c r="F29" s="321"/>
      <c r="G29" s="321"/>
      <c r="H29" s="321"/>
      <c r="I29" s="321"/>
      <c r="J29" s="321"/>
      <c r="K29" s="321"/>
      <c r="L29" s="321"/>
      <c r="M29" s="321"/>
      <c r="N29" s="321"/>
      <c r="O29" s="321"/>
      <c r="P29" s="321"/>
      <c r="Q29" s="321"/>
      <c r="R29" s="32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0" t="s">
        <v>7</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1" t="s">
        <v>753</v>
      </c>
      <c r="F9" s="311"/>
      <c r="G9" s="311"/>
      <c r="H9" s="311"/>
      <c r="I9" s="311"/>
      <c r="J9" s="311"/>
      <c r="K9" s="311"/>
      <c r="L9" s="311"/>
      <c r="M9" s="311"/>
      <c r="N9" s="311"/>
      <c r="O9" s="311"/>
      <c r="P9" s="311"/>
      <c r="Q9" s="311"/>
      <c r="R9" s="311"/>
      <c r="S9" s="311"/>
      <c r="T9" s="311"/>
      <c r="U9" s="311"/>
      <c r="V9" s="311"/>
      <c r="W9" s="311"/>
      <c r="X9" s="311"/>
      <c r="Y9" s="311"/>
    </row>
    <row r="10" spans="1:27" s="11" customFormat="1" ht="18.75" customHeight="1" x14ac:dyDescent="0.2">
      <c r="E10" s="307" t="s">
        <v>6</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2" t="str">
        <f xml:space="preserve"> '1.Титульный лист'!A12</f>
        <v>J_0228_1030203893356_19/1</v>
      </c>
      <c r="F12" s="312"/>
      <c r="G12" s="312"/>
      <c r="H12" s="312"/>
      <c r="I12" s="312"/>
      <c r="J12" s="312"/>
      <c r="K12" s="312"/>
      <c r="L12" s="312"/>
      <c r="M12" s="312"/>
      <c r="N12" s="312"/>
      <c r="O12" s="312"/>
      <c r="P12" s="312"/>
      <c r="Q12" s="312"/>
      <c r="R12" s="312"/>
      <c r="S12" s="312"/>
      <c r="T12" s="312"/>
      <c r="U12" s="312"/>
      <c r="V12" s="312"/>
      <c r="W12" s="312"/>
      <c r="X12" s="312"/>
      <c r="Y12" s="312"/>
    </row>
    <row r="13" spans="1:27" s="11" customFormat="1" ht="18.75" customHeight="1" x14ac:dyDescent="0.2">
      <c r="E13" s="307" t="s">
        <v>5</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1" t="str">
        <f xml:space="preserve"> '1.Титульный лист'!A15</f>
        <v>Реконструкция ТП-108 "ЛЭП-0,4 кВ от ТП - №108, ТП №108 РБ, Иглинский р-н с. Улу-Теляк", (инв.№ 00-003581) (изм. 60 кВА)</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7" t="s">
        <v>4</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7" t="s">
        <v>3</v>
      </c>
      <c r="B21" s="340" t="s">
        <v>436</v>
      </c>
      <c r="C21" s="341"/>
      <c r="D21" s="340" t="s">
        <v>438</v>
      </c>
      <c r="E21" s="341"/>
      <c r="F21" s="334" t="s">
        <v>88</v>
      </c>
      <c r="G21" s="336"/>
      <c r="H21" s="336"/>
      <c r="I21" s="335"/>
      <c r="J21" s="337" t="s">
        <v>439</v>
      </c>
      <c r="K21" s="340" t="s">
        <v>440</v>
      </c>
      <c r="L21" s="341"/>
      <c r="M21" s="340" t="s">
        <v>441</v>
      </c>
      <c r="N21" s="341"/>
      <c r="O21" s="340" t="s">
        <v>428</v>
      </c>
      <c r="P21" s="341"/>
      <c r="Q21" s="340" t="s">
        <v>121</v>
      </c>
      <c r="R21" s="341"/>
      <c r="S21" s="337" t="s">
        <v>120</v>
      </c>
      <c r="T21" s="337" t="s">
        <v>442</v>
      </c>
      <c r="U21" s="337" t="s">
        <v>437</v>
      </c>
      <c r="V21" s="340" t="s">
        <v>119</v>
      </c>
      <c r="W21" s="341"/>
      <c r="X21" s="334" t="s">
        <v>111</v>
      </c>
      <c r="Y21" s="336"/>
      <c r="Z21" s="334" t="s">
        <v>110</v>
      </c>
      <c r="AA21" s="336"/>
    </row>
    <row r="22" spans="1:27" ht="216" customHeight="1" x14ac:dyDescent="0.25">
      <c r="A22" s="338"/>
      <c r="B22" s="342"/>
      <c r="C22" s="343"/>
      <c r="D22" s="342"/>
      <c r="E22" s="343"/>
      <c r="F22" s="334" t="s">
        <v>118</v>
      </c>
      <c r="G22" s="335"/>
      <c r="H22" s="334" t="s">
        <v>117</v>
      </c>
      <c r="I22" s="335"/>
      <c r="J22" s="339"/>
      <c r="K22" s="342"/>
      <c r="L22" s="343"/>
      <c r="M22" s="342"/>
      <c r="N22" s="343"/>
      <c r="O22" s="342"/>
      <c r="P22" s="343"/>
      <c r="Q22" s="342"/>
      <c r="R22" s="343"/>
      <c r="S22" s="339"/>
      <c r="T22" s="339"/>
      <c r="U22" s="339"/>
      <c r="V22" s="342"/>
      <c r="W22" s="343"/>
      <c r="X22" s="104" t="s">
        <v>109</v>
      </c>
      <c r="Y22" s="104" t="s">
        <v>426</v>
      </c>
      <c r="Z22" s="104" t="s">
        <v>108</v>
      </c>
      <c r="AA22" s="104" t="s">
        <v>107</v>
      </c>
    </row>
    <row r="23" spans="1:27" ht="60" customHeight="1" x14ac:dyDescent="0.25">
      <c r="A23" s="339"/>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6"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6" t="str">
        <f>'1.Титульный лист'!A5</f>
        <v>Год раскрытия информации:  2021 год</v>
      </c>
      <c r="B5" s="306"/>
      <c r="C5" s="30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9"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 xml:space="preserve"> '1.Титульный лист'!A12</f>
        <v>J_0228_1030203893356_19/1</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3" customFormat="1" ht="15.75" x14ac:dyDescent="0.2">
      <c r="A15" s="311" t="str">
        <f xml:space="preserve"> '1.Титульный лист'!A15</f>
        <v>Реконструкция ТП-108 "ЛЭП-0,4 кВ от ТП - №108, ТП №108 РБ, Иглинский р-н с. Улу-Теляк", (инв.№ 00-003581) (изм. 60 кВА)</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421</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770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0.53211768999999998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760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6"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761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761</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zoomScale="70" zoomScaleNormal="80" zoomScaleSheetLayoutView="70" workbookViewId="0">
      <selection activeCell="E27" sqref="E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3"/>
      <c r="AB6" s="15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3"/>
      <c r="AB7" s="153"/>
    </row>
    <row r="8" spans="1:28" ht="15.75" x14ac:dyDescent="0.25">
      <c r="A8" s="311" t="s">
        <v>753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4"/>
      <c r="AB8" s="154"/>
    </row>
    <row r="9" spans="1:28" ht="15.75"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5"/>
      <c r="AB9" s="15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3"/>
      <c r="AB10" s="153"/>
    </row>
    <row r="11" spans="1:28" ht="15.75" x14ac:dyDescent="0.25">
      <c r="A11" s="312" t="str">
        <f xml:space="preserve"> '1.Титульный лист'!A12</f>
        <v>J_0228_1030203893356_19/1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4"/>
      <c r="AB11" s="154"/>
    </row>
    <row r="12" spans="1:28" ht="15.75"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5"/>
      <c r="AB12" s="155"/>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ht="15.75" x14ac:dyDescent="0.25">
      <c r="A14" s="311" t="str">
        <f xml:space="preserve"> '1.Титульный лист'!A15</f>
        <v>Реконструкция ТП-108 "ЛЭП-0,4 кВ от ТП - №108, ТП №108 РБ, Иглинский р-н с. Улу-Теляк", (инв.№ 00-003581) (изм. 60 кВА)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4"/>
      <c r="AB14" s="154"/>
    </row>
    <row r="15" spans="1:28" ht="15.75"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5"/>
      <c r="AB15" s="15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3"/>
      <c r="AB16" s="16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3"/>
      <c r="AB17" s="16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3"/>
      <c r="AB18" s="16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3"/>
      <c r="AB19" s="16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4"/>
      <c r="AB20" s="16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4"/>
      <c r="AB21" s="164"/>
    </row>
    <row r="22" spans="1:28" x14ac:dyDescent="0.25">
      <c r="A22" s="345" t="s">
        <v>453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5"/>
      <c r="AB22" s="165"/>
    </row>
    <row r="23" spans="1:28" ht="32.25" customHeight="1" x14ac:dyDescent="0.25">
      <c r="A23" s="347" t="s">
        <v>310</v>
      </c>
      <c r="B23" s="348"/>
      <c r="C23" s="348"/>
      <c r="D23" s="348"/>
      <c r="E23" s="348"/>
      <c r="F23" s="348"/>
      <c r="G23" s="348"/>
      <c r="H23" s="348"/>
      <c r="I23" s="348"/>
      <c r="J23" s="348"/>
      <c r="K23" s="348"/>
      <c r="L23" s="349"/>
      <c r="M23" s="346" t="s">
        <v>311</v>
      </c>
      <c r="N23" s="346"/>
      <c r="O23" s="346"/>
      <c r="P23" s="346"/>
      <c r="Q23" s="346"/>
      <c r="R23" s="346"/>
      <c r="S23" s="346"/>
      <c r="T23" s="346"/>
      <c r="U23" s="346"/>
      <c r="V23" s="346"/>
      <c r="W23" s="346"/>
      <c r="X23" s="346"/>
      <c r="Y23" s="346"/>
      <c r="Z23" s="346"/>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19">
        <v>2025</v>
      </c>
      <c r="B27" s="219" t="s">
        <v>768</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0" t="s">
        <v>7</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753</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6</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 xml:space="preserve"> '1.Титульный лист'!A12</f>
        <v>J_0228_1030203893356_19/1</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5</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3" customFormat="1" ht="15.75" x14ac:dyDescent="0.2">
      <c r="A15" s="311" t="str">
        <f xml:space="preserve"> '1.Титульный лист'!A15</f>
        <v>Реконструкция ТП-108 "ЛЭП-0,4 кВ от ТП - №108, ТП №108 РБ, Иглинский р-н с. Улу-Теляк", (инв.№ 00-003581) (изм. 60 кВА)</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7" t="s">
        <v>4</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4" t="s">
        <v>430</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3" customFormat="1" ht="78" customHeight="1" x14ac:dyDescent="0.2">
      <c r="A19" s="314" t="s">
        <v>3</v>
      </c>
      <c r="B19" s="314" t="s">
        <v>82</v>
      </c>
      <c r="C19" s="314" t="s">
        <v>81</v>
      </c>
      <c r="D19" s="314" t="s">
        <v>73</v>
      </c>
      <c r="E19" s="351" t="s">
        <v>80</v>
      </c>
      <c r="F19" s="352"/>
      <c r="G19" s="352"/>
      <c r="H19" s="352"/>
      <c r="I19" s="353"/>
      <c r="J19" s="314" t="s">
        <v>79</v>
      </c>
      <c r="K19" s="314"/>
      <c r="L19" s="314"/>
      <c r="M19" s="314"/>
      <c r="N19" s="314"/>
      <c r="O19" s="314"/>
      <c r="P19" s="4"/>
      <c r="Q19" s="4"/>
      <c r="R19" s="4"/>
      <c r="S19" s="4"/>
      <c r="T19" s="4"/>
      <c r="U19" s="4"/>
      <c r="V19" s="4"/>
      <c r="W19" s="4"/>
    </row>
    <row r="20" spans="1:26" s="3" customFormat="1" ht="51" customHeight="1" x14ac:dyDescent="0.2">
      <c r="A20" s="314"/>
      <c r="B20" s="314"/>
      <c r="C20" s="314"/>
      <c r="D20" s="314"/>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754</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7"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55" t="s">
        <v>66</v>
      </c>
      <c r="DV1" s="355"/>
      <c r="DW1" s="355"/>
      <c r="DX1" s="355"/>
      <c r="DY1" s="355"/>
      <c r="DZ1" s="355"/>
      <c r="EA1" s="355"/>
      <c r="EB1" s="355"/>
      <c r="EC1" s="355"/>
      <c r="ED1" s="355"/>
      <c r="EE1" s="355"/>
      <c r="EF1" s="355"/>
      <c r="EG1" s="355"/>
      <c r="EH1" s="355"/>
      <c r="EI1" s="355"/>
      <c r="EJ1" s="355"/>
      <c r="EK1" s="355"/>
      <c r="EL1" s="355"/>
      <c r="EM1" s="355"/>
      <c r="EN1" s="355"/>
      <c r="EO1" s="355"/>
      <c r="EP1" s="355"/>
      <c r="EQ1" s="355"/>
      <c r="ER1" s="355"/>
      <c r="ES1" s="355"/>
      <c r="ET1" s="355"/>
      <c r="EU1" s="355"/>
      <c r="EV1" s="355"/>
      <c r="EW1" s="355"/>
      <c r="EX1" s="355"/>
      <c r="EY1" s="355"/>
      <c r="EZ1" s="355"/>
      <c r="FA1" s="355"/>
      <c r="FB1" s="355"/>
      <c r="FC1" s="355"/>
    </row>
    <row r="2" spans="1:159" s="221" customFormat="1" ht="9" customHeight="1" x14ac:dyDescent="0.2">
      <c r="DU2" s="355" t="s">
        <v>8</v>
      </c>
      <c r="DV2" s="355"/>
      <c r="DW2" s="355"/>
      <c r="DX2" s="355"/>
      <c r="DY2" s="355"/>
      <c r="DZ2" s="355"/>
      <c r="EA2" s="355"/>
      <c r="EB2" s="355"/>
      <c r="EC2" s="355"/>
      <c r="ED2" s="355"/>
      <c r="EE2" s="355"/>
      <c r="EF2" s="355"/>
      <c r="EG2" s="355"/>
      <c r="EH2" s="355"/>
      <c r="EI2" s="355"/>
      <c r="EJ2" s="355"/>
      <c r="EK2" s="355"/>
      <c r="EL2" s="355"/>
      <c r="EM2" s="355"/>
      <c r="EN2" s="355"/>
      <c r="EO2" s="355"/>
      <c r="EP2" s="355"/>
      <c r="EQ2" s="355"/>
      <c r="ER2" s="355"/>
      <c r="ES2" s="355"/>
      <c r="ET2" s="355"/>
      <c r="EU2" s="355"/>
      <c r="EV2" s="355"/>
      <c r="EW2" s="355"/>
      <c r="EX2" s="355"/>
      <c r="EY2" s="355"/>
      <c r="EZ2" s="355"/>
      <c r="FA2" s="355"/>
      <c r="FB2" s="355"/>
      <c r="FC2" s="355"/>
    </row>
    <row r="3" spans="1:159" s="221" customFormat="1" ht="9" customHeight="1" x14ac:dyDescent="0.2">
      <c r="DU3" s="355" t="str">
        <f>'1.Титульный лист'!C3</f>
        <v>от «05» мая 2016 г. №380</v>
      </c>
      <c r="DV3" s="355"/>
      <c r="DW3" s="355"/>
      <c r="DX3" s="355"/>
      <c r="DY3" s="355"/>
      <c r="DZ3" s="355"/>
      <c r="EA3" s="355"/>
      <c r="EB3" s="355"/>
      <c r="EC3" s="355"/>
      <c r="ED3" s="355"/>
      <c r="EE3" s="355"/>
      <c r="EF3" s="355"/>
      <c r="EG3" s="355"/>
      <c r="EH3" s="355"/>
      <c r="EI3" s="355"/>
      <c r="EJ3" s="355"/>
      <c r="EK3" s="355"/>
      <c r="EL3" s="355"/>
      <c r="EM3" s="355"/>
      <c r="EN3" s="355"/>
      <c r="EO3" s="355"/>
      <c r="EP3" s="355"/>
      <c r="EQ3" s="355"/>
      <c r="ER3" s="355"/>
      <c r="ES3" s="355"/>
      <c r="ET3" s="355"/>
      <c r="EU3" s="355"/>
      <c r="EV3" s="355"/>
      <c r="EW3" s="355"/>
      <c r="EX3" s="355"/>
      <c r="EY3" s="355"/>
      <c r="EZ3" s="355"/>
      <c r="FA3" s="355"/>
      <c r="FB3" s="355"/>
      <c r="FC3" s="355"/>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56" t="str">
        <f>'1.Титульный лист'!A5</f>
        <v>Год раскрытия информации:  2021 год</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c r="AW7" s="356"/>
      <c r="AX7" s="356"/>
      <c r="AY7" s="356"/>
      <c r="AZ7" s="356"/>
      <c r="BA7" s="356"/>
      <c r="BB7" s="356"/>
      <c r="BC7" s="356"/>
      <c r="BD7" s="356"/>
      <c r="BE7" s="356"/>
      <c r="BF7" s="356"/>
      <c r="BG7" s="356"/>
      <c r="BH7" s="356"/>
      <c r="BI7" s="356"/>
      <c r="BJ7" s="356"/>
      <c r="BK7" s="356"/>
      <c r="BL7" s="356"/>
      <c r="BM7" s="356"/>
      <c r="BN7" s="356"/>
      <c r="BO7" s="356"/>
      <c r="BP7" s="356"/>
      <c r="BQ7" s="356"/>
      <c r="BR7" s="356"/>
      <c r="BS7" s="356"/>
      <c r="BT7" s="356"/>
      <c r="BU7" s="356"/>
      <c r="BV7" s="356"/>
      <c r="BW7" s="356"/>
      <c r="BX7" s="356"/>
      <c r="BY7" s="356"/>
      <c r="BZ7" s="356"/>
      <c r="CA7" s="356"/>
      <c r="CB7" s="356"/>
      <c r="CC7" s="356"/>
      <c r="CD7" s="356"/>
      <c r="CE7" s="356"/>
      <c r="CF7" s="356"/>
      <c r="CG7" s="356"/>
      <c r="CH7" s="356"/>
      <c r="CI7" s="356"/>
      <c r="CJ7" s="356"/>
      <c r="CK7" s="356"/>
      <c r="CL7" s="356"/>
      <c r="CM7" s="356"/>
      <c r="CN7" s="356"/>
      <c r="CO7" s="356"/>
      <c r="CP7" s="356"/>
      <c r="CQ7" s="356"/>
      <c r="CR7" s="356"/>
      <c r="CS7" s="356"/>
      <c r="CT7" s="356"/>
      <c r="CU7" s="356"/>
      <c r="CV7" s="356"/>
      <c r="CW7" s="356"/>
      <c r="CX7" s="356"/>
      <c r="CY7" s="356"/>
      <c r="CZ7" s="356"/>
      <c r="DA7" s="356"/>
      <c r="DB7" s="356"/>
      <c r="DC7" s="356"/>
      <c r="DD7" s="356"/>
      <c r="DE7" s="356"/>
      <c r="DF7" s="356"/>
      <c r="DG7" s="356"/>
      <c r="DH7" s="356"/>
      <c r="DI7" s="356"/>
      <c r="DJ7" s="356"/>
      <c r="DK7" s="356"/>
      <c r="DL7" s="356"/>
      <c r="DM7" s="356"/>
      <c r="DN7" s="356"/>
      <c r="DO7" s="356"/>
      <c r="DP7" s="356"/>
      <c r="DQ7" s="356"/>
      <c r="DR7" s="356"/>
      <c r="DS7" s="356"/>
      <c r="DT7" s="356"/>
      <c r="DU7" s="356"/>
      <c r="DV7" s="356"/>
      <c r="DW7" s="356"/>
      <c r="DX7" s="356"/>
      <c r="DY7" s="356"/>
      <c r="DZ7" s="356"/>
      <c r="EA7" s="356"/>
      <c r="EB7" s="356"/>
      <c r="EC7" s="356"/>
      <c r="ED7" s="356"/>
      <c r="EE7" s="356"/>
      <c r="EF7" s="356"/>
      <c r="EG7" s="356"/>
      <c r="EH7" s="356"/>
      <c r="EI7" s="356"/>
      <c r="EJ7" s="356"/>
      <c r="EK7" s="356"/>
      <c r="EL7" s="356"/>
      <c r="EM7" s="356"/>
      <c r="EN7" s="356"/>
      <c r="EO7" s="356"/>
      <c r="EP7" s="356"/>
      <c r="EQ7" s="356"/>
      <c r="ER7" s="356"/>
      <c r="ES7" s="356"/>
      <c r="ET7" s="356"/>
      <c r="EU7" s="356"/>
      <c r="EV7" s="356"/>
      <c r="EW7" s="356"/>
      <c r="EX7" s="356"/>
      <c r="EY7" s="356"/>
      <c r="EZ7" s="356"/>
      <c r="FA7" s="356"/>
      <c r="FB7" s="356"/>
      <c r="FC7" s="356"/>
    </row>
    <row r="8" spans="1:159" s="222" customFormat="1" ht="12.75" x14ac:dyDescent="0.2">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c r="AW8" s="356"/>
      <c r="AX8" s="356"/>
      <c r="AY8" s="356"/>
      <c r="AZ8" s="356"/>
      <c r="BA8" s="356"/>
      <c r="BB8" s="356"/>
      <c r="BC8" s="356"/>
      <c r="BD8" s="356"/>
      <c r="BE8" s="356"/>
      <c r="BF8" s="356"/>
      <c r="BG8" s="356"/>
      <c r="BH8" s="356"/>
      <c r="BI8" s="356"/>
      <c r="BJ8" s="356"/>
      <c r="BK8" s="356"/>
      <c r="BL8" s="356"/>
      <c r="BM8" s="356"/>
      <c r="BN8" s="356"/>
      <c r="BO8" s="356"/>
      <c r="BP8" s="356"/>
      <c r="BQ8" s="356"/>
      <c r="BR8" s="356"/>
      <c r="BS8" s="356"/>
      <c r="BT8" s="356"/>
      <c r="BU8" s="356"/>
      <c r="BV8" s="356"/>
      <c r="BW8" s="356"/>
      <c r="BX8" s="356"/>
      <c r="BY8" s="356"/>
      <c r="BZ8" s="356"/>
      <c r="CA8" s="356"/>
      <c r="CB8" s="356"/>
      <c r="CC8" s="356"/>
      <c r="CD8" s="356"/>
      <c r="CE8" s="356"/>
      <c r="CF8" s="356"/>
      <c r="CG8" s="356"/>
      <c r="CH8" s="356"/>
      <c r="CI8" s="356"/>
      <c r="CJ8" s="356"/>
      <c r="CK8" s="356"/>
      <c r="CL8" s="356"/>
      <c r="CM8" s="356"/>
      <c r="CN8" s="356"/>
      <c r="CO8" s="356"/>
      <c r="CP8" s="356"/>
      <c r="CQ8" s="356"/>
      <c r="CR8" s="356"/>
      <c r="CS8" s="356"/>
      <c r="CT8" s="356"/>
      <c r="CU8" s="356"/>
      <c r="CV8" s="356"/>
      <c r="CW8" s="356"/>
      <c r="CX8" s="356"/>
      <c r="CY8" s="356"/>
      <c r="CZ8" s="356"/>
      <c r="DA8" s="356"/>
      <c r="DB8" s="356"/>
      <c r="DC8" s="356"/>
      <c r="DD8" s="356"/>
      <c r="DE8" s="356"/>
      <c r="DF8" s="356"/>
      <c r="DG8" s="356"/>
      <c r="DH8" s="356"/>
      <c r="DI8" s="356"/>
      <c r="DJ8" s="356"/>
      <c r="DK8" s="356"/>
      <c r="DL8" s="356"/>
      <c r="DM8" s="356"/>
      <c r="DN8" s="356"/>
      <c r="DO8" s="356"/>
      <c r="DP8" s="356"/>
      <c r="DQ8" s="356"/>
      <c r="DR8" s="356"/>
      <c r="DS8" s="356"/>
      <c r="DT8" s="356"/>
      <c r="DU8" s="356"/>
      <c r="DV8" s="356"/>
      <c r="DW8" s="356"/>
      <c r="DX8" s="356"/>
      <c r="DY8" s="356"/>
      <c r="DZ8" s="356"/>
      <c r="EA8" s="356"/>
      <c r="EB8" s="356"/>
      <c r="EC8" s="356"/>
      <c r="ED8" s="356"/>
      <c r="EE8" s="356"/>
      <c r="EF8" s="356"/>
      <c r="EG8" s="356"/>
      <c r="EH8" s="356"/>
      <c r="EI8" s="356"/>
      <c r="EJ8" s="356"/>
      <c r="EK8" s="356"/>
      <c r="EL8" s="356"/>
      <c r="EM8" s="356"/>
      <c r="EN8" s="356"/>
      <c r="EO8" s="356"/>
      <c r="EP8" s="356"/>
      <c r="EQ8" s="356"/>
      <c r="ER8" s="356"/>
      <c r="ES8" s="356"/>
      <c r="ET8" s="356"/>
      <c r="EU8" s="356"/>
      <c r="EV8" s="356"/>
      <c r="EW8" s="356"/>
      <c r="EX8" s="356"/>
      <c r="EY8" s="356"/>
      <c r="EZ8" s="356"/>
      <c r="FA8" s="356"/>
      <c r="FB8" s="356"/>
      <c r="FC8" s="356"/>
    </row>
    <row r="9" spans="1:159" s="222" customFormat="1" ht="12.75" customHeight="1" x14ac:dyDescent="0.2">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6"/>
      <c r="BU9" s="356"/>
      <c r="BV9" s="356"/>
      <c r="BW9" s="356"/>
      <c r="BX9" s="356"/>
      <c r="BY9" s="356"/>
      <c r="BZ9" s="356"/>
      <c r="CA9" s="356"/>
      <c r="CB9" s="356"/>
      <c r="CC9" s="356"/>
      <c r="CD9" s="356"/>
      <c r="CE9" s="356"/>
      <c r="CF9" s="356"/>
      <c r="CG9" s="356"/>
      <c r="CH9" s="356"/>
      <c r="CI9" s="356"/>
      <c r="CJ9" s="356"/>
      <c r="CK9" s="356"/>
      <c r="CL9" s="356"/>
      <c r="CM9" s="356"/>
      <c r="CN9" s="356"/>
      <c r="CO9" s="356"/>
      <c r="CP9" s="356"/>
      <c r="CQ9" s="356"/>
      <c r="CR9" s="356"/>
      <c r="CS9" s="356"/>
      <c r="CT9" s="356"/>
      <c r="CU9" s="356"/>
      <c r="CV9" s="356"/>
      <c r="CW9" s="356"/>
      <c r="CX9" s="356"/>
      <c r="CY9" s="356"/>
      <c r="CZ9" s="356"/>
      <c r="DA9" s="356"/>
      <c r="DB9" s="356"/>
      <c r="DC9" s="356"/>
      <c r="DD9" s="356"/>
      <c r="DE9" s="356"/>
      <c r="DF9" s="356"/>
      <c r="DG9" s="356"/>
      <c r="DH9" s="356"/>
      <c r="DI9" s="356"/>
      <c r="DJ9" s="356"/>
      <c r="DK9" s="356"/>
      <c r="DL9" s="356"/>
      <c r="DM9" s="356"/>
      <c r="DN9" s="356"/>
      <c r="DO9" s="356"/>
      <c r="DP9" s="356"/>
      <c r="DQ9" s="356"/>
      <c r="DR9" s="356"/>
      <c r="DS9" s="356"/>
      <c r="DT9" s="356"/>
      <c r="DU9" s="356"/>
      <c r="DV9" s="356"/>
      <c r="DW9" s="356"/>
      <c r="DX9" s="356"/>
      <c r="DY9" s="356"/>
      <c r="DZ9" s="356"/>
      <c r="EA9" s="356"/>
      <c r="EB9" s="356"/>
      <c r="EC9" s="356"/>
      <c r="ED9" s="356"/>
      <c r="EE9" s="356"/>
      <c r="EF9" s="356"/>
      <c r="EG9" s="356"/>
      <c r="EH9" s="356"/>
      <c r="EI9" s="356"/>
      <c r="EJ9" s="356"/>
      <c r="EK9" s="356"/>
      <c r="EL9" s="356"/>
      <c r="EM9" s="356"/>
      <c r="EN9" s="356"/>
      <c r="EO9" s="356"/>
      <c r="EP9" s="356"/>
      <c r="EQ9" s="356"/>
      <c r="ER9" s="356"/>
      <c r="ES9" s="356"/>
      <c r="ET9" s="356"/>
      <c r="EU9" s="356"/>
      <c r="EV9" s="356"/>
      <c r="EW9" s="356"/>
      <c r="EX9" s="356"/>
      <c r="EY9" s="356"/>
      <c r="EZ9" s="356"/>
      <c r="FA9" s="356"/>
      <c r="FB9" s="356"/>
      <c r="FC9" s="356"/>
    </row>
    <row r="10" spans="1:159" s="222" customFormat="1" ht="12.75" customHeight="1" x14ac:dyDescent="0.2">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6"/>
      <c r="BW10" s="356"/>
      <c r="BX10" s="356"/>
      <c r="BY10" s="356"/>
      <c r="BZ10" s="356"/>
      <c r="CA10" s="356"/>
      <c r="CB10" s="356"/>
      <c r="CC10" s="356"/>
      <c r="CD10" s="356"/>
      <c r="CE10" s="356"/>
      <c r="CF10" s="356"/>
      <c r="CG10" s="356"/>
      <c r="CH10" s="356"/>
      <c r="CI10" s="356"/>
      <c r="CJ10" s="356"/>
      <c r="CK10" s="356"/>
      <c r="CL10" s="356"/>
      <c r="CM10" s="356"/>
      <c r="CN10" s="356"/>
      <c r="CO10" s="356"/>
      <c r="CP10" s="356"/>
      <c r="CQ10" s="356"/>
      <c r="CR10" s="356"/>
      <c r="CS10" s="356"/>
      <c r="CT10" s="356"/>
      <c r="CU10" s="356"/>
      <c r="CV10" s="356"/>
      <c r="CW10" s="356"/>
      <c r="CX10" s="356"/>
      <c r="CY10" s="356"/>
      <c r="CZ10" s="356"/>
      <c r="DA10" s="356"/>
      <c r="DB10" s="356"/>
      <c r="DC10" s="356"/>
      <c r="DD10" s="356"/>
      <c r="DE10" s="356"/>
      <c r="DF10" s="356"/>
      <c r="DG10" s="356"/>
      <c r="DH10" s="356"/>
      <c r="DI10" s="356"/>
      <c r="DJ10" s="356"/>
      <c r="DK10" s="356"/>
      <c r="DL10" s="356"/>
      <c r="DM10" s="356"/>
      <c r="DN10" s="356"/>
      <c r="DO10" s="356"/>
      <c r="DP10" s="356"/>
      <c r="DQ10" s="356"/>
      <c r="DR10" s="356"/>
      <c r="DS10" s="356"/>
      <c r="DT10" s="356"/>
      <c r="DU10" s="356"/>
      <c r="DV10" s="356"/>
      <c r="DW10" s="356"/>
      <c r="DX10" s="356"/>
      <c r="DY10" s="356"/>
      <c r="DZ10" s="356"/>
      <c r="EA10" s="356"/>
      <c r="EB10" s="356"/>
      <c r="EC10" s="356"/>
      <c r="ED10" s="356"/>
      <c r="EE10" s="356"/>
      <c r="EF10" s="356"/>
      <c r="EG10" s="356"/>
      <c r="EH10" s="356"/>
      <c r="EI10" s="356"/>
      <c r="EJ10" s="356"/>
      <c r="EK10" s="356"/>
      <c r="EL10" s="356"/>
      <c r="EM10" s="356"/>
      <c r="EN10" s="356"/>
      <c r="EO10" s="356"/>
      <c r="EP10" s="356"/>
      <c r="EQ10" s="356"/>
      <c r="ER10" s="356"/>
      <c r="ES10" s="356"/>
      <c r="ET10" s="356"/>
      <c r="EU10" s="356"/>
      <c r="EV10" s="356"/>
      <c r="EW10" s="356"/>
      <c r="EX10" s="356"/>
      <c r="EY10" s="356"/>
      <c r="EZ10" s="356"/>
      <c r="FA10" s="356"/>
      <c r="FB10" s="356"/>
      <c r="FC10" s="356"/>
    </row>
    <row r="11" spans="1:159" s="222" customFormat="1" ht="12.75" customHeight="1" x14ac:dyDescent="0.2">
      <c r="A11" s="356" t="s">
        <v>475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6"/>
      <c r="BW11" s="356"/>
      <c r="BX11" s="356"/>
      <c r="BY11" s="356"/>
      <c r="BZ11" s="356"/>
      <c r="CA11" s="356"/>
      <c r="CB11" s="356"/>
      <c r="CC11" s="356"/>
      <c r="CD11" s="356"/>
      <c r="CE11" s="356"/>
      <c r="CF11" s="356"/>
      <c r="CG11" s="356"/>
      <c r="CH11" s="356"/>
      <c r="CI11" s="356"/>
      <c r="CJ11" s="356"/>
      <c r="CK11" s="356"/>
      <c r="CL11" s="356"/>
      <c r="CM11" s="356"/>
      <c r="CN11" s="356"/>
      <c r="CO11" s="356"/>
      <c r="CP11" s="356"/>
      <c r="CQ11" s="356"/>
      <c r="CR11" s="356"/>
      <c r="CS11" s="356"/>
      <c r="CT11" s="356"/>
      <c r="CU11" s="356"/>
      <c r="CV11" s="356"/>
      <c r="CW11" s="356"/>
      <c r="CX11" s="356"/>
      <c r="CY11" s="356"/>
      <c r="CZ11" s="356"/>
      <c r="DA11" s="356"/>
      <c r="DB11" s="356"/>
      <c r="DC11" s="356"/>
      <c r="DD11" s="356"/>
      <c r="DE11" s="356"/>
      <c r="DF11" s="356"/>
      <c r="DG11" s="356"/>
      <c r="DH11" s="356"/>
      <c r="DI11" s="356"/>
      <c r="DJ11" s="356"/>
      <c r="DK11" s="356"/>
      <c r="DL11" s="356"/>
      <c r="DM11" s="356"/>
      <c r="DN11" s="356"/>
      <c r="DO11" s="356"/>
      <c r="DP11" s="356"/>
      <c r="DQ11" s="356"/>
      <c r="DR11" s="356"/>
      <c r="DS11" s="356"/>
      <c r="DT11" s="356"/>
      <c r="DU11" s="356"/>
      <c r="DV11" s="356"/>
      <c r="DW11" s="356"/>
      <c r="DX11" s="356"/>
      <c r="DY11" s="356"/>
      <c r="DZ11" s="356"/>
      <c r="EA11" s="356"/>
      <c r="EB11" s="356"/>
      <c r="EC11" s="356"/>
      <c r="ED11" s="356"/>
      <c r="EE11" s="356"/>
      <c r="EF11" s="356"/>
      <c r="EG11" s="356"/>
      <c r="EH11" s="356"/>
      <c r="EI11" s="356"/>
      <c r="EJ11" s="356"/>
      <c r="EK11" s="356"/>
      <c r="EL11" s="356"/>
      <c r="EM11" s="356"/>
      <c r="EN11" s="356"/>
      <c r="EO11" s="356"/>
      <c r="EP11" s="356"/>
      <c r="EQ11" s="356"/>
      <c r="ER11" s="356"/>
      <c r="ES11" s="356"/>
      <c r="ET11" s="356"/>
      <c r="EU11" s="356"/>
      <c r="EV11" s="356"/>
      <c r="EW11" s="356"/>
      <c r="EX11" s="356"/>
      <c r="EY11" s="356"/>
      <c r="EZ11" s="356"/>
      <c r="FA11" s="356"/>
      <c r="FB11" s="356"/>
      <c r="FC11" s="356"/>
    </row>
    <row r="12" spans="1:159" s="222" customFormat="1" ht="12.75" customHeight="1" x14ac:dyDescent="0.2">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c r="AW12" s="357"/>
      <c r="AX12" s="357"/>
      <c r="AY12" s="357"/>
      <c r="AZ12" s="357"/>
      <c r="BA12" s="357"/>
      <c r="BB12" s="357"/>
      <c r="BC12" s="357"/>
      <c r="BD12" s="357"/>
      <c r="BE12" s="357"/>
      <c r="BF12" s="357"/>
      <c r="BG12" s="357"/>
      <c r="BH12" s="357"/>
      <c r="BI12" s="357"/>
      <c r="BJ12" s="357"/>
      <c r="BK12" s="357"/>
      <c r="BL12" s="357"/>
      <c r="BM12" s="357"/>
      <c r="BN12" s="357"/>
      <c r="BO12" s="357"/>
      <c r="BP12" s="357"/>
      <c r="BQ12" s="357"/>
      <c r="BR12" s="357"/>
      <c r="BS12" s="357"/>
      <c r="BT12" s="357"/>
      <c r="BU12" s="357"/>
      <c r="BV12" s="357"/>
      <c r="BW12" s="357"/>
      <c r="BX12" s="357"/>
      <c r="BY12" s="357"/>
      <c r="BZ12" s="357"/>
      <c r="CA12" s="357"/>
      <c r="CB12" s="357"/>
      <c r="CC12" s="357"/>
      <c r="CD12" s="357"/>
      <c r="CE12" s="357"/>
      <c r="CF12" s="357"/>
      <c r="CG12" s="357"/>
      <c r="CH12" s="357"/>
      <c r="CI12" s="357"/>
      <c r="CJ12" s="357"/>
      <c r="CK12" s="357"/>
      <c r="CL12" s="357"/>
      <c r="CM12" s="357"/>
      <c r="CN12" s="357"/>
      <c r="CO12" s="357"/>
      <c r="CP12" s="357"/>
      <c r="CQ12" s="357"/>
      <c r="CR12" s="357"/>
      <c r="CS12" s="357"/>
      <c r="CT12" s="357"/>
      <c r="CU12" s="357"/>
      <c r="CV12" s="357"/>
      <c r="CW12" s="357"/>
      <c r="CX12" s="357"/>
      <c r="CY12" s="357"/>
      <c r="CZ12" s="357"/>
      <c r="DA12" s="357"/>
      <c r="DB12" s="357"/>
      <c r="DC12" s="357"/>
      <c r="DD12" s="357"/>
      <c r="DE12" s="357"/>
      <c r="DF12" s="357"/>
      <c r="DG12" s="357"/>
      <c r="DH12" s="357"/>
      <c r="DI12" s="357"/>
      <c r="DJ12" s="357"/>
      <c r="DK12" s="357"/>
      <c r="DL12" s="357"/>
      <c r="DM12" s="357"/>
      <c r="DN12" s="357"/>
      <c r="DO12" s="357"/>
      <c r="DP12" s="357"/>
      <c r="DQ12" s="357"/>
      <c r="DR12" s="357"/>
      <c r="DS12" s="357"/>
      <c r="DT12" s="357"/>
      <c r="DU12" s="357"/>
      <c r="DV12" s="357"/>
      <c r="DW12" s="357"/>
      <c r="DX12" s="357"/>
      <c r="DY12" s="357"/>
      <c r="DZ12" s="357"/>
      <c r="EA12" s="357"/>
      <c r="EB12" s="357"/>
      <c r="EC12" s="357"/>
      <c r="ED12" s="357"/>
      <c r="EE12" s="357"/>
      <c r="EF12" s="357"/>
      <c r="EG12" s="357"/>
      <c r="EH12" s="357"/>
      <c r="EI12" s="357"/>
      <c r="EJ12" s="357"/>
      <c r="EK12" s="357"/>
      <c r="EL12" s="357"/>
      <c r="EM12" s="357"/>
      <c r="EN12" s="357"/>
      <c r="EO12" s="357"/>
      <c r="EP12" s="357"/>
      <c r="EQ12" s="357"/>
      <c r="ER12" s="357"/>
      <c r="ES12" s="357"/>
      <c r="ET12" s="357"/>
      <c r="EU12" s="357"/>
      <c r="EV12" s="357"/>
      <c r="EW12" s="357"/>
      <c r="EX12" s="357"/>
      <c r="EY12" s="357"/>
      <c r="EZ12" s="357"/>
      <c r="FA12" s="357"/>
      <c r="FB12" s="357"/>
      <c r="FC12" s="357"/>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56" t="str">
        <f>'4. Паспорт бюджет'!A12:O12</f>
        <v>J_0228_1030203893356_19/1</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6"/>
      <c r="BT14" s="356"/>
      <c r="BU14" s="356"/>
      <c r="BV14" s="356"/>
      <c r="BW14" s="356"/>
      <c r="BX14" s="356"/>
      <c r="BY14" s="356"/>
      <c r="BZ14" s="356"/>
      <c r="CA14" s="356"/>
      <c r="CB14" s="356"/>
      <c r="CC14" s="356"/>
      <c r="CD14" s="356"/>
      <c r="CE14" s="356"/>
      <c r="CF14" s="356"/>
      <c r="CG14" s="356"/>
      <c r="CH14" s="356"/>
      <c r="CI14" s="356"/>
      <c r="CJ14" s="356"/>
      <c r="CK14" s="356"/>
      <c r="CL14" s="356"/>
      <c r="CM14" s="356"/>
      <c r="CN14" s="356"/>
      <c r="CO14" s="356"/>
      <c r="CP14" s="356"/>
      <c r="CQ14" s="356"/>
      <c r="CR14" s="356"/>
      <c r="CS14" s="356"/>
      <c r="CT14" s="356"/>
      <c r="CU14" s="356"/>
      <c r="CV14" s="356"/>
      <c r="CW14" s="356"/>
      <c r="CX14" s="356"/>
      <c r="CY14" s="356"/>
      <c r="CZ14" s="356"/>
      <c r="DA14" s="356"/>
      <c r="DB14" s="356"/>
      <c r="DC14" s="356"/>
      <c r="DD14" s="356"/>
      <c r="DE14" s="356"/>
      <c r="DF14" s="356"/>
      <c r="DG14" s="356"/>
      <c r="DH14" s="356"/>
      <c r="DI14" s="356"/>
      <c r="DJ14" s="356"/>
      <c r="DK14" s="356"/>
      <c r="DL14" s="356"/>
      <c r="DM14" s="356"/>
      <c r="DN14" s="356"/>
      <c r="DO14" s="356"/>
      <c r="DP14" s="356"/>
      <c r="DQ14" s="356"/>
      <c r="DR14" s="356"/>
      <c r="DS14" s="356"/>
      <c r="DT14" s="356"/>
      <c r="DU14" s="356"/>
      <c r="DV14" s="356"/>
      <c r="DW14" s="356"/>
      <c r="DX14" s="356"/>
      <c r="DY14" s="356"/>
      <c r="DZ14" s="356"/>
      <c r="EA14" s="356"/>
      <c r="EB14" s="356"/>
      <c r="EC14" s="356"/>
      <c r="ED14" s="356"/>
      <c r="EE14" s="356"/>
      <c r="EF14" s="356"/>
      <c r="EG14" s="356"/>
      <c r="EH14" s="356"/>
      <c r="EI14" s="356"/>
      <c r="EJ14" s="356"/>
      <c r="EK14" s="356"/>
      <c r="EL14" s="356"/>
      <c r="EM14" s="356"/>
      <c r="EN14" s="356"/>
      <c r="EO14" s="356"/>
      <c r="EP14" s="356"/>
      <c r="EQ14" s="356"/>
      <c r="ER14" s="356"/>
      <c r="ES14" s="356"/>
      <c r="ET14" s="356"/>
      <c r="EU14" s="356"/>
      <c r="EV14" s="356"/>
      <c r="EW14" s="356"/>
      <c r="EX14" s="356"/>
      <c r="EY14" s="356"/>
      <c r="EZ14" s="356"/>
      <c r="FA14" s="356"/>
      <c r="FB14" s="356"/>
      <c r="FC14" s="356"/>
    </row>
    <row r="15" spans="1:159" s="222" customFormat="1" ht="12.75" customHeight="1" x14ac:dyDescent="0.2">
      <c r="A15" s="357" t="s">
        <v>479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57"/>
      <c r="BT15" s="357"/>
      <c r="BU15" s="357"/>
      <c r="BV15" s="357"/>
      <c r="BW15" s="357"/>
      <c r="BX15" s="357"/>
      <c r="BY15" s="357"/>
      <c r="BZ15" s="357"/>
      <c r="CA15" s="357"/>
      <c r="CB15" s="357"/>
      <c r="CC15" s="357"/>
      <c r="CD15" s="357"/>
      <c r="CE15" s="357"/>
      <c r="CF15" s="357"/>
      <c r="CG15" s="357"/>
      <c r="CH15" s="357"/>
      <c r="CI15" s="357"/>
      <c r="CJ15" s="357"/>
      <c r="CK15" s="357"/>
      <c r="CL15" s="357"/>
      <c r="CM15" s="357"/>
      <c r="CN15" s="357"/>
      <c r="CO15" s="357"/>
      <c r="CP15" s="357"/>
      <c r="CQ15" s="357"/>
      <c r="CR15" s="357"/>
      <c r="CS15" s="357"/>
      <c r="CT15" s="357"/>
      <c r="CU15" s="357"/>
      <c r="CV15" s="357"/>
      <c r="CW15" s="357"/>
      <c r="CX15" s="357"/>
      <c r="CY15" s="357"/>
      <c r="CZ15" s="357"/>
      <c r="DA15" s="357"/>
      <c r="DB15" s="357"/>
      <c r="DC15" s="357"/>
      <c r="DD15" s="357"/>
      <c r="DE15" s="357"/>
      <c r="DF15" s="357"/>
      <c r="DG15" s="357"/>
      <c r="DH15" s="357"/>
      <c r="DI15" s="357"/>
      <c r="DJ15" s="357"/>
      <c r="DK15" s="357"/>
      <c r="DL15" s="357"/>
      <c r="DM15" s="357"/>
      <c r="DN15" s="357"/>
      <c r="DO15" s="357"/>
      <c r="DP15" s="357"/>
      <c r="DQ15" s="357"/>
      <c r="DR15" s="357"/>
      <c r="DS15" s="357"/>
      <c r="DT15" s="357"/>
      <c r="DU15" s="357"/>
      <c r="DV15" s="357"/>
      <c r="DW15" s="357"/>
      <c r="DX15" s="357"/>
      <c r="DY15" s="357"/>
      <c r="DZ15" s="357"/>
      <c r="EA15" s="357"/>
      <c r="EB15" s="357"/>
      <c r="EC15" s="357"/>
      <c r="ED15" s="357"/>
      <c r="EE15" s="357"/>
      <c r="EF15" s="357"/>
      <c r="EG15" s="357"/>
      <c r="EH15" s="357"/>
      <c r="EI15" s="357"/>
      <c r="EJ15" s="357"/>
      <c r="EK15" s="357"/>
      <c r="EL15" s="357"/>
      <c r="EM15" s="357"/>
      <c r="EN15" s="357"/>
      <c r="EO15" s="357"/>
      <c r="EP15" s="357"/>
      <c r="EQ15" s="357"/>
      <c r="ER15" s="357"/>
      <c r="ES15" s="357"/>
      <c r="ET15" s="357"/>
      <c r="EU15" s="357"/>
      <c r="EV15" s="357"/>
      <c r="EW15" s="357"/>
      <c r="EX15" s="357"/>
      <c r="EY15" s="357"/>
      <c r="EZ15" s="357"/>
      <c r="FA15" s="357"/>
      <c r="FB15" s="357"/>
      <c r="FC15" s="357"/>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56" t="str">
        <f>'4. Паспорт бюджет'!A15:O15</f>
        <v>Реконструкция ТП-108 "ЛЭП-0,4 кВ от ТП - №108, ТП №108 РБ, Иглинский р-н с. Улу-Теляк", (инв.№ 00-003581) (изм. 60 кВА)</v>
      </c>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c r="AW17" s="356"/>
      <c r="AX17" s="356"/>
      <c r="AY17" s="356"/>
      <c r="AZ17" s="356"/>
      <c r="BA17" s="356"/>
      <c r="BB17" s="356"/>
      <c r="BC17" s="356"/>
      <c r="BD17" s="356"/>
      <c r="BE17" s="356"/>
      <c r="BF17" s="356"/>
      <c r="BG17" s="356"/>
      <c r="BH17" s="356"/>
      <c r="BI17" s="356"/>
      <c r="BJ17" s="356"/>
      <c r="BK17" s="356"/>
      <c r="BL17" s="356"/>
      <c r="BM17" s="356"/>
      <c r="BN17" s="356"/>
      <c r="BO17" s="356"/>
      <c r="BP17" s="356"/>
      <c r="BQ17" s="356"/>
      <c r="BR17" s="356"/>
      <c r="BS17" s="356"/>
      <c r="BT17" s="356"/>
      <c r="BU17" s="356"/>
      <c r="BV17" s="356"/>
      <c r="BW17" s="356"/>
      <c r="BX17" s="356"/>
      <c r="BY17" s="356"/>
      <c r="BZ17" s="356"/>
      <c r="CA17" s="356"/>
      <c r="CB17" s="356"/>
      <c r="CC17" s="356"/>
      <c r="CD17" s="356"/>
      <c r="CE17" s="356"/>
      <c r="CF17" s="356"/>
      <c r="CG17" s="356"/>
      <c r="CH17" s="356"/>
      <c r="CI17" s="356"/>
      <c r="CJ17" s="356"/>
      <c r="CK17" s="356"/>
      <c r="CL17" s="356"/>
      <c r="CM17" s="356"/>
      <c r="CN17" s="356"/>
      <c r="CO17" s="356"/>
      <c r="CP17" s="356"/>
      <c r="CQ17" s="356"/>
      <c r="CR17" s="356"/>
      <c r="CS17" s="356"/>
      <c r="CT17" s="356"/>
      <c r="CU17" s="356"/>
      <c r="CV17" s="356"/>
      <c r="CW17" s="356"/>
      <c r="CX17" s="356"/>
      <c r="CY17" s="356"/>
      <c r="CZ17" s="356"/>
      <c r="DA17" s="356"/>
      <c r="DB17" s="356"/>
      <c r="DC17" s="356"/>
      <c r="DD17" s="356"/>
      <c r="DE17" s="356"/>
      <c r="DF17" s="356"/>
      <c r="DG17" s="356"/>
      <c r="DH17" s="356"/>
      <c r="DI17" s="356"/>
      <c r="DJ17" s="356"/>
      <c r="DK17" s="356"/>
      <c r="DL17" s="356"/>
      <c r="DM17" s="356"/>
      <c r="DN17" s="356"/>
      <c r="DO17" s="356"/>
      <c r="DP17" s="356"/>
      <c r="DQ17" s="356"/>
      <c r="DR17" s="356"/>
      <c r="DS17" s="356"/>
      <c r="DT17" s="356"/>
      <c r="DU17" s="356"/>
      <c r="DV17" s="356"/>
      <c r="DW17" s="356"/>
      <c r="DX17" s="356"/>
      <c r="DY17" s="356"/>
      <c r="DZ17" s="356"/>
      <c r="EA17" s="356"/>
      <c r="EB17" s="356"/>
      <c r="EC17" s="356"/>
      <c r="ED17" s="356"/>
      <c r="EE17" s="356"/>
      <c r="EF17" s="356"/>
      <c r="EG17" s="356"/>
      <c r="EH17" s="356"/>
      <c r="EI17" s="356"/>
      <c r="EJ17" s="356"/>
      <c r="EK17" s="356"/>
      <c r="EL17" s="356"/>
      <c r="EM17" s="356"/>
      <c r="EN17" s="356"/>
      <c r="EO17" s="356"/>
      <c r="EP17" s="356"/>
      <c r="EQ17" s="356"/>
      <c r="ER17" s="356"/>
      <c r="ES17" s="356"/>
      <c r="ET17" s="356"/>
      <c r="EU17" s="356"/>
      <c r="EV17" s="356"/>
      <c r="EW17" s="356"/>
      <c r="EX17" s="356"/>
      <c r="EY17" s="356"/>
      <c r="EZ17" s="356"/>
      <c r="FA17" s="356"/>
      <c r="FB17" s="356"/>
      <c r="FC17" s="356"/>
    </row>
    <row r="18" spans="1:159" s="221" customFormat="1" ht="9" customHeight="1" x14ac:dyDescent="0.2">
      <c r="A18" s="357" t="s">
        <v>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c r="AW18" s="357"/>
      <c r="AX18" s="357"/>
      <c r="AY18" s="357"/>
      <c r="AZ18" s="357"/>
      <c r="BA18" s="357"/>
      <c r="BB18" s="357"/>
      <c r="BC18" s="357"/>
      <c r="BD18" s="357"/>
      <c r="BE18" s="357"/>
      <c r="BF18" s="357"/>
      <c r="BG18" s="357"/>
      <c r="BH18" s="357"/>
      <c r="BI18" s="357"/>
      <c r="BJ18" s="357"/>
      <c r="BK18" s="357"/>
      <c r="BL18" s="357"/>
      <c r="BM18" s="357"/>
      <c r="BN18" s="357"/>
      <c r="BO18" s="357"/>
      <c r="BP18" s="357"/>
      <c r="BQ18" s="357"/>
      <c r="BR18" s="357"/>
      <c r="BS18" s="357"/>
      <c r="BT18" s="357"/>
      <c r="BU18" s="357"/>
      <c r="BV18" s="357"/>
      <c r="BW18" s="357"/>
      <c r="BX18" s="357"/>
      <c r="BY18" s="357"/>
      <c r="BZ18" s="357"/>
      <c r="CA18" s="357"/>
      <c r="CB18" s="357"/>
      <c r="CC18" s="357"/>
      <c r="CD18" s="357"/>
      <c r="CE18" s="357"/>
      <c r="CF18" s="357"/>
      <c r="CG18" s="357"/>
      <c r="CH18" s="357"/>
      <c r="CI18" s="357"/>
      <c r="CJ18" s="357"/>
      <c r="CK18" s="357"/>
      <c r="CL18" s="357"/>
      <c r="CM18" s="357"/>
      <c r="CN18" s="357"/>
      <c r="CO18" s="357"/>
      <c r="CP18" s="357"/>
      <c r="CQ18" s="357"/>
      <c r="CR18" s="357"/>
      <c r="CS18" s="357"/>
      <c r="CT18" s="357"/>
      <c r="CU18" s="357"/>
      <c r="CV18" s="357"/>
      <c r="CW18" s="357"/>
      <c r="CX18" s="357"/>
      <c r="CY18" s="357"/>
      <c r="CZ18" s="357"/>
      <c r="DA18" s="357"/>
      <c r="DB18" s="357"/>
      <c r="DC18" s="357"/>
      <c r="DD18" s="357"/>
      <c r="DE18" s="357"/>
      <c r="DF18" s="357"/>
      <c r="DG18" s="357"/>
      <c r="DH18" s="357"/>
      <c r="DI18" s="357"/>
      <c r="DJ18" s="357"/>
      <c r="DK18" s="357"/>
      <c r="DL18" s="357"/>
      <c r="DM18" s="357"/>
      <c r="DN18" s="357"/>
      <c r="DO18" s="357"/>
      <c r="DP18" s="357"/>
      <c r="DQ18" s="357"/>
      <c r="DR18" s="357"/>
      <c r="DS18" s="357"/>
      <c r="DT18" s="357"/>
      <c r="DU18" s="357"/>
      <c r="DV18" s="357"/>
      <c r="DW18" s="357"/>
      <c r="DX18" s="357"/>
      <c r="DY18" s="357"/>
      <c r="DZ18" s="357"/>
      <c r="EA18" s="357"/>
      <c r="EB18" s="357"/>
      <c r="EC18" s="357"/>
      <c r="ED18" s="357"/>
      <c r="EE18" s="357"/>
      <c r="EF18" s="357"/>
      <c r="EG18" s="357"/>
      <c r="EH18" s="357"/>
      <c r="EI18" s="357"/>
      <c r="EJ18" s="357"/>
      <c r="EK18" s="357"/>
      <c r="EL18" s="357"/>
      <c r="EM18" s="357"/>
      <c r="EN18" s="357"/>
      <c r="EO18" s="357"/>
      <c r="EP18" s="357"/>
      <c r="EQ18" s="357"/>
      <c r="ER18" s="357"/>
      <c r="ES18" s="357"/>
      <c r="ET18" s="357"/>
      <c r="EU18" s="357"/>
      <c r="EV18" s="357"/>
      <c r="EW18" s="357"/>
      <c r="EX18" s="357"/>
      <c r="EY18" s="357"/>
      <c r="EZ18" s="357"/>
      <c r="FA18" s="357"/>
      <c r="FB18" s="357"/>
      <c r="FC18" s="357"/>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56" t="s">
        <v>431</v>
      </c>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c r="AW20" s="356"/>
      <c r="AX20" s="356"/>
      <c r="AY20" s="356"/>
      <c r="AZ20" s="356"/>
      <c r="BA20" s="356"/>
      <c r="BB20" s="356"/>
      <c r="BC20" s="356"/>
      <c r="BD20" s="356"/>
      <c r="BE20" s="356"/>
      <c r="BF20" s="356"/>
      <c r="BG20" s="356"/>
      <c r="BH20" s="356"/>
      <c r="BI20" s="356"/>
      <c r="BJ20" s="356"/>
      <c r="BK20" s="356"/>
      <c r="BL20" s="356"/>
      <c r="BM20" s="356"/>
      <c r="BN20" s="356"/>
      <c r="BO20" s="356"/>
      <c r="BP20" s="356"/>
      <c r="BQ20" s="356"/>
      <c r="BR20" s="356"/>
      <c r="BS20" s="356"/>
      <c r="BT20" s="356"/>
      <c r="BU20" s="356"/>
      <c r="BV20" s="356"/>
      <c r="BW20" s="356"/>
      <c r="BX20" s="356"/>
      <c r="BY20" s="356"/>
      <c r="BZ20" s="356"/>
      <c r="CA20" s="356"/>
      <c r="CB20" s="356"/>
      <c r="CC20" s="356"/>
      <c r="CD20" s="356"/>
      <c r="CE20" s="356"/>
      <c r="CF20" s="356"/>
      <c r="CG20" s="356"/>
      <c r="CH20" s="356"/>
      <c r="CI20" s="356"/>
      <c r="CJ20" s="356"/>
      <c r="CK20" s="356"/>
      <c r="CL20" s="356"/>
      <c r="CM20" s="356"/>
      <c r="CN20" s="356"/>
      <c r="CO20" s="356"/>
      <c r="CP20" s="356"/>
      <c r="CQ20" s="356"/>
      <c r="CR20" s="356"/>
      <c r="CS20" s="356"/>
      <c r="CT20" s="356"/>
      <c r="CU20" s="356"/>
      <c r="CV20" s="356"/>
      <c r="CW20" s="356"/>
      <c r="CX20" s="356"/>
      <c r="CY20" s="356"/>
      <c r="CZ20" s="356"/>
      <c r="DA20" s="356"/>
      <c r="DB20" s="356"/>
      <c r="DC20" s="356"/>
      <c r="DD20" s="356"/>
      <c r="DE20" s="356"/>
      <c r="DF20" s="356"/>
      <c r="DG20" s="356"/>
      <c r="DH20" s="356"/>
      <c r="DI20" s="356"/>
      <c r="DJ20" s="356"/>
      <c r="DK20" s="356"/>
      <c r="DL20" s="356"/>
      <c r="DM20" s="356"/>
      <c r="DN20" s="356"/>
      <c r="DO20" s="356"/>
      <c r="DP20" s="356"/>
      <c r="DQ20" s="356"/>
      <c r="DR20" s="356"/>
      <c r="DS20" s="356"/>
      <c r="DT20" s="356"/>
      <c r="DU20" s="356"/>
      <c r="DV20" s="356"/>
      <c r="DW20" s="356"/>
      <c r="DX20" s="356"/>
      <c r="DY20" s="356"/>
      <c r="DZ20" s="356"/>
      <c r="EA20" s="356"/>
      <c r="EB20" s="356"/>
      <c r="EC20" s="356"/>
      <c r="ED20" s="356"/>
      <c r="EE20" s="356"/>
      <c r="EF20" s="356"/>
      <c r="EG20" s="356"/>
      <c r="EH20" s="356"/>
      <c r="EI20" s="356"/>
      <c r="EJ20" s="356"/>
      <c r="EK20" s="356"/>
      <c r="EL20" s="356"/>
      <c r="EM20" s="356"/>
      <c r="EN20" s="356"/>
      <c r="EO20" s="356"/>
      <c r="EP20" s="356"/>
      <c r="EQ20" s="356"/>
      <c r="ER20" s="356"/>
      <c r="ES20" s="356"/>
      <c r="ET20" s="356"/>
      <c r="EU20" s="356"/>
      <c r="EV20" s="356"/>
      <c r="EW20" s="356"/>
      <c r="EX20" s="356"/>
      <c r="EY20" s="356"/>
      <c r="EZ20" s="356"/>
      <c r="FA20" s="356"/>
      <c r="FB20" s="356"/>
      <c r="FC20" s="356"/>
    </row>
    <row r="21" spans="1:159" ht="8.1" customHeight="1" x14ac:dyDescent="0.2">
      <c r="A21" s="358" t="s">
        <v>292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60" t="s">
        <v>1</v>
      </c>
      <c r="AP21" s="360"/>
      <c r="AQ21" s="360"/>
      <c r="AR21" s="360"/>
      <c r="AS21" s="360"/>
      <c r="AT21" s="360"/>
      <c r="AU21" s="360"/>
      <c r="AV21" s="360"/>
      <c r="AW21" s="360"/>
      <c r="AX21" s="360"/>
      <c r="AY21" s="360"/>
      <c r="AZ21" s="360"/>
      <c r="BA21" s="360"/>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c r="AS22" s="359"/>
      <c r="AT22" s="359"/>
      <c r="AU22" s="359"/>
      <c r="AV22" s="359"/>
      <c r="AW22" s="359"/>
      <c r="AX22" s="359"/>
      <c r="AY22" s="359"/>
      <c r="AZ22" s="359"/>
      <c r="BA22" s="359"/>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61" t="s">
        <v>291</v>
      </c>
      <c r="B23" s="362"/>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2"/>
      <c r="AL23" s="362"/>
      <c r="AM23" s="362"/>
      <c r="AN23" s="362"/>
      <c r="AO23" s="363">
        <v>744268</v>
      </c>
      <c r="AP23" s="364"/>
      <c r="AQ23" s="364"/>
      <c r="AR23" s="364"/>
      <c r="AS23" s="364"/>
      <c r="AT23" s="364"/>
      <c r="AU23" s="364"/>
      <c r="AV23" s="364"/>
      <c r="AW23" s="364"/>
      <c r="AX23" s="364"/>
      <c r="AY23" s="364"/>
      <c r="AZ23" s="364"/>
      <c r="BA23" s="365"/>
      <c r="BB23" s="228"/>
      <c r="BC23" s="228"/>
      <c r="BD23" s="228"/>
      <c r="BE23" s="366" t="s">
        <v>480</v>
      </c>
      <c r="BF23" s="366"/>
      <c r="BG23" s="366"/>
      <c r="BH23" s="366"/>
      <c r="BI23" s="366"/>
      <c r="BJ23" s="366"/>
      <c r="BK23" s="366"/>
      <c r="BL23" s="366"/>
      <c r="BM23" s="366"/>
      <c r="BN23" s="366"/>
      <c r="BO23" s="366"/>
      <c r="BP23" s="366"/>
      <c r="BQ23" s="366"/>
      <c r="BR23" s="366"/>
      <c r="BS23" s="366"/>
      <c r="BT23" s="366"/>
      <c r="BU23" s="366"/>
      <c r="BV23" s="366"/>
      <c r="BW23" s="366"/>
      <c r="BX23" s="366"/>
      <c r="BY23" s="366"/>
      <c r="BZ23" s="366"/>
      <c r="CA23" s="366"/>
      <c r="CB23" s="366"/>
      <c r="CC23" s="366"/>
      <c r="CD23" s="366"/>
      <c r="CE23" s="366"/>
      <c r="CF23" s="366"/>
      <c r="CG23" s="366"/>
      <c r="CH23" s="366"/>
      <c r="CI23" s="366"/>
      <c r="CJ23" s="366"/>
      <c r="CK23" s="366"/>
      <c r="CL23" s="366"/>
      <c r="CM23" s="366"/>
      <c r="CN23" s="366"/>
      <c r="CO23" s="366"/>
      <c r="CP23" s="366"/>
      <c r="CQ23" s="366"/>
      <c r="CR23" s="366"/>
      <c r="CS23" s="366"/>
      <c r="CT23" s="366"/>
      <c r="CU23" s="366"/>
      <c r="CV23" s="366"/>
      <c r="CW23" s="366"/>
      <c r="CX23" s="366"/>
      <c r="CY23" s="366"/>
      <c r="CZ23" s="366"/>
      <c r="DA23" s="366"/>
      <c r="DB23" s="366"/>
      <c r="DC23" s="366"/>
      <c r="DD23" s="366"/>
      <c r="DE23" s="366"/>
      <c r="DF23" s="366"/>
      <c r="DG23" s="366"/>
      <c r="DH23" s="366"/>
      <c r="DI23" s="366"/>
      <c r="DJ23" s="366"/>
      <c r="DK23" s="366"/>
      <c r="DL23" s="366"/>
      <c r="DM23" s="366"/>
      <c r="DN23" s="366"/>
      <c r="DO23" s="366"/>
      <c r="DP23" s="366"/>
      <c r="DQ23" s="366"/>
      <c r="DR23" s="366"/>
      <c r="DS23" s="366"/>
      <c r="DT23" s="366"/>
      <c r="DU23" s="366"/>
      <c r="DV23" s="366"/>
      <c r="DW23" s="366"/>
      <c r="DX23" s="366"/>
      <c r="DY23" s="366"/>
      <c r="DZ23" s="366"/>
      <c r="EA23" s="366"/>
      <c r="EB23" s="366"/>
      <c r="EC23" s="366"/>
      <c r="ED23" s="366"/>
      <c r="EE23" s="366"/>
      <c r="EF23" s="366"/>
      <c r="EG23" s="366"/>
      <c r="EH23" s="366"/>
      <c r="EI23" s="366"/>
      <c r="EJ23" s="366"/>
      <c r="EK23" s="366"/>
      <c r="EL23" s="366"/>
      <c r="EM23" s="366"/>
      <c r="EN23" s="366"/>
      <c r="EO23" s="366"/>
      <c r="EP23" s="366"/>
      <c r="EQ23" s="366"/>
      <c r="ER23" s="366"/>
      <c r="ES23" s="366"/>
      <c r="ET23" s="366"/>
      <c r="EU23" s="366"/>
      <c r="EV23" s="366"/>
      <c r="EW23" s="366"/>
      <c r="EX23" s="366"/>
      <c r="EY23" s="366"/>
      <c r="EZ23" s="366"/>
      <c r="FA23" s="366"/>
      <c r="FB23" s="366"/>
      <c r="FC23" s="366"/>
    </row>
    <row r="24" spans="1:159" s="221" customFormat="1" ht="9.1999999999999993" customHeight="1" x14ac:dyDescent="0.2">
      <c r="A24" s="386" t="s">
        <v>290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c r="AL24" s="387"/>
      <c r="AM24" s="387"/>
      <c r="AN24" s="387"/>
      <c r="AO24" s="388"/>
      <c r="AP24" s="388"/>
      <c r="AQ24" s="388"/>
      <c r="AR24" s="388"/>
      <c r="AS24" s="388"/>
      <c r="AT24" s="388"/>
      <c r="AU24" s="388"/>
      <c r="AV24" s="388"/>
      <c r="AW24" s="388"/>
      <c r="AX24" s="388"/>
      <c r="AY24" s="388"/>
      <c r="AZ24" s="388"/>
      <c r="BA24" s="389"/>
      <c r="BB24" s="228"/>
      <c r="BC24" s="228"/>
      <c r="BD24" s="228"/>
      <c r="BE24" s="379" t="s">
        <v>481</v>
      </c>
      <c r="BF24" s="379"/>
      <c r="BG24" s="379"/>
      <c r="BH24" s="379"/>
      <c r="BI24" s="379"/>
      <c r="BJ24" s="379"/>
      <c r="BK24" s="379"/>
      <c r="BL24" s="379"/>
      <c r="BM24" s="379"/>
      <c r="BN24" s="379"/>
      <c r="BO24" s="379"/>
      <c r="BP24" s="379"/>
      <c r="BQ24" s="379"/>
      <c r="BR24" s="379"/>
      <c r="BS24" s="379"/>
      <c r="BT24" s="379"/>
      <c r="BU24" s="379"/>
      <c r="BV24" s="379"/>
      <c r="BW24" s="379"/>
      <c r="BX24" s="379"/>
      <c r="BY24" s="379"/>
      <c r="BZ24" s="379"/>
      <c r="CA24" s="379"/>
      <c r="CB24" s="379"/>
      <c r="CC24" s="379"/>
      <c r="CD24" s="379"/>
      <c r="CE24" s="379"/>
      <c r="CF24" s="379"/>
      <c r="CG24" s="379"/>
      <c r="CH24" s="379"/>
      <c r="CI24" s="379"/>
      <c r="CJ24" s="379"/>
      <c r="CK24" s="379"/>
      <c r="CL24" s="379"/>
      <c r="CM24" s="379"/>
      <c r="CN24" s="379"/>
      <c r="CO24" s="379"/>
      <c r="CP24" s="379"/>
      <c r="CQ24" s="379"/>
      <c r="CR24" s="379"/>
      <c r="CS24" s="379"/>
      <c r="CT24" s="379"/>
      <c r="CU24" s="379"/>
      <c r="CV24" s="379"/>
      <c r="CW24" s="379"/>
      <c r="CX24" s="379"/>
      <c r="CY24" s="379"/>
      <c r="CZ24" s="379"/>
      <c r="DA24" s="379"/>
      <c r="DB24" s="379"/>
      <c r="DC24" s="379"/>
      <c r="DD24" s="379"/>
      <c r="DE24" s="379"/>
      <c r="DF24" s="379"/>
      <c r="DG24" s="379"/>
      <c r="DH24" s="379"/>
      <c r="DI24" s="379"/>
      <c r="DJ24" s="379"/>
      <c r="DK24" s="379"/>
      <c r="DL24" s="379"/>
      <c r="DM24" s="379"/>
      <c r="DN24" s="379"/>
      <c r="DO24" s="379"/>
      <c r="DP24" s="379"/>
      <c r="DQ24" s="379"/>
      <c r="DR24" s="379"/>
      <c r="DS24" s="379"/>
      <c r="DT24" s="379"/>
      <c r="DU24" s="379"/>
      <c r="DV24" s="379"/>
      <c r="DW24" s="379"/>
      <c r="DX24" s="379"/>
      <c r="DY24" s="379"/>
      <c r="DZ24" s="379"/>
      <c r="EA24" s="379"/>
      <c r="EB24" s="379"/>
      <c r="EC24" s="379"/>
      <c r="ED24" s="379"/>
      <c r="EE24" s="379"/>
      <c r="EF24" s="379"/>
      <c r="EG24" s="379"/>
      <c r="EH24" s="379"/>
      <c r="EI24" s="379"/>
      <c r="EJ24" s="379"/>
      <c r="EK24" s="379"/>
      <c r="EL24" s="379"/>
      <c r="EM24" s="379"/>
      <c r="EN24" s="379"/>
      <c r="EO24" s="379"/>
      <c r="EP24" s="379"/>
      <c r="EQ24" s="379"/>
      <c r="ER24" s="379"/>
      <c r="ES24" s="379"/>
      <c r="ET24" s="379"/>
      <c r="EU24" s="379"/>
      <c r="EV24" s="379"/>
      <c r="EW24" s="379"/>
      <c r="EX24" s="379"/>
      <c r="EY24" s="379"/>
      <c r="EZ24" s="379"/>
      <c r="FA24" s="379"/>
      <c r="FB24" s="379"/>
      <c r="FC24" s="379"/>
    </row>
    <row r="25" spans="1:159" s="221" customFormat="1" ht="9.1999999999999993" customHeight="1" x14ac:dyDescent="0.2">
      <c r="A25" s="386" t="s">
        <v>289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0"/>
      <c r="AL25" s="390"/>
      <c r="AM25" s="390"/>
      <c r="AN25" s="390"/>
      <c r="AO25" s="391">
        <v>15</v>
      </c>
      <c r="AP25" s="391"/>
      <c r="AQ25" s="391"/>
      <c r="AR25" s="391"/>
      <c r="AS25" s="391"/>
      <c r="AT25" s="391"/>
      <c r="AU25" s="391"/>
      <c r="AV25" s="391"/>
      <c r="AW25" s="391"/>
      <c r="AX25" s="391"/>
      <c r="AY25" s="391"/>
      <c r="AZ25" s="391"/>
      <c r="BA25" s="389"/>
      <c r="BB25" s="228"/>
      <c r="BC25" s="228"/>
      <c r="BD25" s="228"/>
      <c r="BE25" s="379" t="s">
        <v>482</v>
      </c>
      <c r="BF25" s="379"/>
      <c r="BG25" s="379"/>
      <c r="BH25" s="379"/>
      <c r="BI25" s="379"/>
      <c r="BJ25" s="379"/>
      <c r="BK25" s="379"/>
      <c r="BL25" s="379"/>
      <c r="BM25" s="379"/>
      <c r="BN25" s="379"/>
      <c r="BO25" s="379"/>
      <c r="BP25" s="379"/>
      <c r="BQ25" s="379"/>
      <c r="BR25" s="379"/>
      <c r="BS25" s="379"/>
      <c r="BT25" s="379"/>
      <c r="BU25" s="379"/>
      <c r="BV25" s="379"/>
      <c r="BW25" s="379"/>
      <c r="BX25" s="379"/>
      <c r="BY25" s="379"/>
      <c r="BZ25" s="379"/>
      <c r="CA25" s="379"/>
      <c r="CB25" s="379"/>
      <c r="CC25" s="379"/>
      <c r="CD25" s="379"/>
      <c r="CE25" s="379"/>
      <c r="CF25" s="379"/>
      <c r="CG25" s="379"/>
      <c r="CH25" s="379"/>
      <c r="CI25" s="379"/>
      <c r="CJ25" s="379"/>
      <c r="CK25" s="379"/>
      <c r="CL25" s="379"/>
      <c r="CM25" s="379"/>
      <c r="CN25" s="379"/>
      <c r="CO25" s="379"/>
      <c r="CP25" s="379"/>
      <c r="CQ25" s="379"/>
      <c r="CR25" s="379"/>
      <c r="CS25" s="379"/>
      <c r="CT25" s="379"/>
      <c r="CU25" s="379"/>
      <c r="CV25" s="379"/>
      <c r="CW25" s="379"/>
      <c r="CX25" s="379"/>
      <c r="CY25" s="379"/>
      <c r="CZ25" s="379"/>
      <c r="DA25" s="379"/>
      <c r="DB25" s="379"/>
      <c r="DC25" s="379"/>
      <c r="DD25" s="379"/>
      <c r="DE25" s="379"/>
      <c r="DF25" s="379"/>
      <c r="DG25" s="379"/>
      <c r="DH25" s="379"/>
      <c r="DI25" s="379"/>
      <c r="DJ25" s="379"/>
      <c r="DK25" s="379"/>
      <c r="DL25" s="379"/>
      <c r="DM25" s="379"/>
      <c r="DN25" s="379"/>
      <c r="DO25" s="379"/>
      <c r="DP25" s="379"/>
      <c r="DQ25" s="379"/>
      <c r="DR25" s="379"/>
      <c r="DS25" s="379"/>
      <c r="DT25" s="379"/>
      <c r="DU25" s="379"/>
      <c r="DV25" s="379"/>
      <c r="DW25" s="379"/>
      <c r="DX25" s="379"/>
      <c r="DY25" s="379"/>
      <c r="DZ25" s="379"/>
      <c r="EA25" s="379"/>
      <c r="EB25" s="379"/>
      <c r="EC25" s="379"/>
      <c r="ED25" s="379"/>
      <c r="EE25" s="379"/>
      <c r="EF25" s="379"/>
      <c r="EG25" s="379"/>
      <c r="EH25" s="379"/>
      <c r="EI25" s="379"/>
      <c r="EJ25" s="379"/>
      <c r="EK25" s="379"/>
      <c r="EL25" s="379"/>
      <c r="EM25" s="379"/>
      <c r="EN25" s="379"/>
      <c r="EO25" s="379"/>
      <c r="EP25" s="379"/>
      <c r="EQ25" s="379"/>
      <c r="ER25" s="379"/>
      <c r="ES25" s="379"/>
      <c r="ET25" s="379"/>
      <c r="EU25" s="379"/>
      <c r="EV25" s="379"/>
      <c r="EW25" s="379"/>
      <c r="EX25" s="379"/>
      <c r="EY25" s="379"/>
      <c r="EZ25" s="379"/>
      <c r="FA25" s="379"/>
      <c r="FB25" s="379"/>
      <c r="FC25" s="379"/>
    </row>
    <row r="26" spans="1:159" s="221" customFormat="1" ht="8.4499999999999993" customHeight="1" x14ac:dyDescent="0.2">
      <c r="A26" s="367" t="s">
        <v>288</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8"/>
      <c r="AL26" s="368"/>
      <c r="AM26" s="368"/>
      <c r="AN26" s="369"/>
      <c r="AO26" s="373">
        <v>1</v>
      </c>
      <c r="AP26" s="374"/>
      <c r="AQ26" s="374"/>
      <c r="AR26" s="374"/>
      <c r="AS26" s="374"/>
      <c r="AT26" s="374"/>
      <c r="AU26" s="374"/>
      <c r="AV26" s="374"/>
      <c r="AW26" s="374"/>
      <c r="AX26" s="374"/>
      <c r="AY26" s="374"/>
      <c r="AZ26" s="374"/>
      <c r="BA26" s="375"/>
      <c r="BB26" s="228"/>
      <c r="BC26" s="228"/>
      <c r="BD26" s="228"/>
      <c r="BE26" s="379" t="s">
        <v>483</v>
      </c>
      <c r="BF26" s="379"/>
      <c r="BG26" s="379"/>
      <c r="BH26" s="379"/>
      <c r="BI26" s="379"/>
      <c r="BJ26" s="379"/>
      <c r="BK26" s="379"/>
      <c r="BL26" s="379"/>
      <c r="BM26" s="379"/>
      <c r="BN26" s="379"/>
      <c r="BO26" s="379"/>
      <c r="BP26" s="379"/>
      <c r="BQ26" s="379"/>
      <c r="BR26" s="379"/>
      <c r="BS26" s="379"/>
      <c r="BT26" s="379"/>
      <c r="BU26" s="379"/>
      <c r="BV26" s="379"/>
      <c r="BW26" s="379"/>
      <c r="BX26" s="379"/>
      <c r="BY26" s="379"/>
      <c r="BZ26" s="379"/>
      <c r="CA26" s="379"/>
      <c r="CB26" s="379"/>
      <c r="CC26" s="379"/>
      <c r="CD26" s="379"/>
      <c r="CE26" s="379"/>
      <c r="CF26" s="379"/>
      <c r="CG26" s="379"/>
      <c r="CH26" s="379"/>
      <c r="CI26" s="379"/>
      <c r="CJ26" s="379"/>
      <c r="CK26" s="379"/>
      <c r="CL26" s="379"/>
      <c r="CM26" s="379"/>
      <c r="CN26" s="379"/>
      <c r="CO26" s="379"/>
      <c r="CP26" s="379"/>
      <c r="CQ26" s="379"/>
      <c r="CR26" s="379"/>
      <c r="CS26" s="379"/>
      <c r="CT26" s="379"/>
      <c r="CU26" s="379"/>
      <c r="CV26" s="379"/>
      <c r="CW26" s="379"/>
      <c r="CX26" s="379"/>
      <c r="CY26" s="379"/>
      <c r="CZ26" s="379"/>
      <c r="DA26" s="379"/>
      <c r="DB26" s="379"/>
      <c r="DC26" s="379"/>
      <c r="DD26" s="379"/>
      <c r="DE26" s="379"/>
      <c r="DF26" s="379"/>
      <c r="DG26" s="379"/>
      <c r="DH26" s="379"/>
      <c r="DI26" s="379"/>
      <c r="DJ26" s="379"/>
      <c r="DK26" s="379"/>
      <c r="DL26" s="379"/>
      <c r="DM26" s="379"/>
      <c r="DN26" s="379"/>
      <c r="DO26" s="379"/>
      <c r="DP26" s="379"/>
      <c r="DQ26" s="379"/>
      <c r="DR26" s="379"/>
      <c r="DS26" s="379"/>
      <c r="DT26" s="379"/>
      <c r="DU26" s="379"/>
      <c r="DV26" s="379"/>
      <c r="DW26" s="379"/>
      <c r="DX26" s="379"/>
      <c r="DY26" s="379"/>
      <c r="DZ26" s="379"/>
      <c r="EA26" s="379"/>
      <c r="EB26" s="379"/>
      <c r="EC26" s="379"/>
      <c r="ED26" s="379"/>
      <c r="EE26" s="379"/>
      <c r="EF26" s="379"/>
      <c r="EG26" s="379"/>
      <c r="EH26" s="379"/>
      <c r="EI26" s="379"/>
      <c r="EJ26" s="379"/>
      <c r="EK26" s="379"/>
      <c r="EL26" s="379"/>
      <c r="EM26" s="379"/>
      <c r="EN26" s="379"/>
      <c r="EO26" s="379"/>
      <c r="EP26" s="379"/>
      <c r="EQ26" s="379"/>
      <c r="ER26" s="379"/>
      <c r="ES26" s="379"/>
      <c r="ET26" s="379"/>
      <c r="EU26" s="379"/>
      <c r="EV26" s="379"/>
      <c r="EW26" s="379"/>
      <c r="EX26" s="379"/>
      <c r="EY26" s="379"/>
      <c r="EZ26" s="379"/>
      <c r="FA26" s="379"/>
      <c r="FB26" s="379"/>
      <c r="FC26" s="379"/>
    </row>
    <row r="27" spans="1:159" s="221" customFormat="1" ht="8.4499999999999993" customHeight="1" thickBot="1" x14ac:dyDescent="0.25">
      <c r="A27" s="370"/>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1"/>
      <c r="AL27" s="371"/>
      <c r="AM27" s="371"/>
      <c r="AN27" s="372"/>
      <c r="AO27" s="376"/>
      <c r="AP27" s="377"/>
      <c r="AQ27" s="377"/>
      <c r="AR27" s="377"/>
      <c r="AS27" s="377"/>
      <c r="AT27" s="377"/>
      <c r="AU27" s="377"/>
      <c r="AV27" s="377"/>
      <c r="AW27" s="377"/>
      <c r="AX27" s="377"/>
      <c r="AY27" s="377"/>
      <c r="AZ27" s="377"/>
      <c r="BA27" s="378"/>
      <c r="BB27" s="228"/>
      <c r="BC27" s="228"/>
      <c r="BD27" s="228"/>
      <c r="BE27" s="379" t="s">
        <v>484</v>
      </c>
      <c r="BF27" s="379"/>
      <c r="BG27" s="379"/>
      <c r="BH27" s="379"/>
      <c r="BI27" s="379"/>
      <c r="BJ27" s="379"/>
      <c r="BK27" s="379"/>
      <c r="BL27" s="379"/>
      <c r="BM27" s="379"/>
      <c r="BN27" s="379"/>
      <c r="BO27" s="379"/>
      <c r="BP27" s="379"/>
      <c r="BQ27" s="379"/>
      <c r="BR27" s="379"/>
      <c r="BS27" s="379"/>
      <c r="BT27" s="379"/>
      <c r="BU27" s="379"/>
      <c r="BV27" s="379"/>
      <c r="BW27" s="379"/>
      <c r="BX27" s="379"/>
      <c r="BY27" s="379"/>
      <c r="BZ27" s="379"/>
      <c r="CA27" s="379"/>
      <c r="CB27" s="379"/>
      <c r="CC27" s="379"/>
      <c r="CD27" s="379"/>
      <c r="CE27" s="379"/>
      <c r="CF27" s="379"/>
      <c r="CG27" s="379"/>
      <c r="CH27" s="379"/>
      <c r="CI27" s="379"/>
      <c r="CJ27" s="379"/>
      <c r="CK27" s="379"/>
      <c r="CL27" s="379"/>
      <c r="CM27" s="379"/>
      <c r="CN27" s="379"/>
      <c r="CO27" s="379"/>
      <c r="CP27" s="379"/>
      <c r="CQ27" s="379"/>
      <c r="CR27" s="379"/>
      <c r="CS27" s="379"/>
      <c r="CT27" s="379"/>
      <c r="CU27" s="379"/>
      <c r="CV27" s="379"/>
      <c r="CW27" s="379"/>
      <c r="CX27" s="379"/>
      <c r="CY27" s="379"/>
      <c r="CZ27" s="379"/>
      <c r="DA27" s="379"/>
      <c r="DB27" s="379"/>
      <c r="DC27" s="379"/>
      <c r="DD27" s="379"/>
      <c r="DE27" s="379"/>
      <c r="DF27" s="379"/>
      <c r="DG27" s="379"/>
      <c r="DH27" s="379"/>
      <c r="DI27" s="379"/>
      <c r="DJ27" s="379"/>
      <c r="DK27" s="379"/>
      <c r="DL27" s="379"/>
      <c r="DM27" s="379"/>
      <c r="DN27" s="379"/>
      <c r="DO27" s="379"/>
      <c r="DP27" s="379"/>
      <c r="DQ27" s="379"/>
      <c r="DR27" s="379"/>
      <c r="DS27" s="379"/>
      <c r="DT27" s="379"/>
      <c r="DU27" s="379"/>
      <c r="DV27" s="379"/>
      <c r="DW27" s="379"/>
      <c r="DX27" s="379"/>
      <c r="DY27" s="379"/>
      <c r="DZ27" s="379"/>
      <c r="EA27" s="379"/>
      <c r="EB27" s="379"/>
      <c r="EC27" s="379"/>
      <c r="ED27" s="379"/>
      <c r="EE27" s="379"/>
      <c r="EF27" s="379"/>
      <c r="EG27" s="379"/>
      <c r="EH27" s="379"/>
      <c r="EI27" s="379"/>
      <c r="EJ27" s="379"/>
      <c r="EK27" s="379"/>
      <c r="EL27" s="379"/>
      <c r="EM27" s="379"/>
      <c r="EN27" s="379"/>
      <c r="EO27" s="379"/>
      <c r="EP27" s="379"/>
      <c r="EQ27" s="379"/>
      <c r="ER27" s="379"/>
      <c r="ES27" s="379"/>
      <c r="ET27" s="379"/>
      <c r="EU27" s="379"/>
      <c r="EV27" s="379"/>
      <c r="EW27" s="379"/>
      <c r="EX27" s="379"/>
      <c r="EY27" s="379"/>
      <c r="EZ27" s="379"/>
      <c r="FA27" s="379"/>
      <c r="FB27" s="379"/>
      <c r="FC27" s="379"/>
    </row>
    <row r="28" spans="1:159" s="221" customFormat="1" ht="9.1999999999999993" customHeight="1" x14ac:dyDescent="0.2">
      <c r="A28" s="380" t="s">
        <v>287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1"/>
      <c r="AK28" s="381"/>
      <c r="AL28" s="381"/>
      <c r="AM28" s="381"/>
      <c r="AN28" s="382"/>
      <c r="AO28" s="383"/>
      <c r="AP28" s="383"/>
      <c r="AQ28" s="383"/>
      <c r="AR28" s="383"/>
      <c r="AS28" s="383"/>
      <c r="AT28" s="383"/>
      <c r="AU28" s="383"/>
      <c r="AV28" s="383"/>
      <c r="AW28" s="383"/>
      <c r="AX28" s="383"/>
      <c r="AY28" s="383"/>
      <c r="AZ28" s="383"/>
      <c r="BA28" s="384"/>
      <c r="BB28" s="228"/>
      <c r="BC28" s="228"/>
      <c r="BD28" s="228"/>
      <c r="BE28" s="385"/>
      <c r="BF28" s="385"/>
      <c r="BG28" s="385"/>
      <c r="BH28" s="385"/>
      <c r="BI28" s="385"/>
      <c r="BJ28" s="385"/>
      <c r="BK28" s="385"/>
      <c r="BL28" s="385"/>
      <c r="BM28" s="385"/>
      <c r="BN28" s="385"/>
      <c r="BO28" s="385"/>
      <c r="BP28" s="385"/>
      <c r="BQ28" s="385"/>
      <c r="BR28" s="385"/>
      <c r="BS28" s="385"/>
      <c r="BT28" s="385"/>
      <c r="BU28" s="385"/>
      <c r="BV28" s="385"/>
      <c r="BW28" s="385"/>
      <c r="BX28" s="385"/>
      <c r="BY28" s="385"/>
      <c r="BZ28" s="385"/>
      <c r="CA28" s="385"/>
      <c r="CB28" s="385"/>
      <c r="CC28" s="385"/>
      <c r="CD28" s="385"/>
      <c r="CE28" s="385"/>
      <c r="CF28" s="385"/>
      <c r="CG28" s="385"/>
      <c r="CH28" s="385"/>
      <c r="CI28" s="385"/>
      <c r="CJ28" s="385"/>
      <c r="CK28" s="385"/>
      <c r="CL28" s="385"/>
      <c r="CM28" s="385"/>
      <c r="CN28" s="385"/>
      <c r="CO28" s="385"/>
      <c r="CP28" s="385"/>
      <c r="CQ28" s="385"/>
      <c r="CR28" s="385"/>
      <c r="CS28" s="385"/>
      <c r="CT28" s="385"/>
      <c r="CU28" s="385"/>
      <c r="CV28" s="385"/>
      <c r="CW28" s="385"/>
      <c r="CX28" s="385"/>
      <c r="CY28" s="385"/>
      <c r="CZ28" s="385"/>
      <c r="DA28" s="385"/>
      <c r="DB28" s="385"/>
      <c r="DC28" s="385"/>
      <c r="DD28" s="385"/>
      <c r="DE28" s="385"/>
      <c r="DF28" s="385"/>
      <c r="DG28" s="385"/>
      <c r="DH28" s="385"/>
      <c r="DI28" s="385"/>
      <c r="DJ28" s="385"/>
      <c r="DK28" s="385"/>
      <c r="DL28" s="385"/>
      <c r="DM28" s="385"/>
      <c r="DN28" s="385"/>
      <c r="DO28" s="385"/>
      <c r="DP28" s="385"/>
      <c r="DQ28" s="385"/>
      <c r="DR28" s="385"/>
      <c r="DS28" s="385"/>
      <c r="DT28" s="385"/>
      <c r="DU28" s="385"/>
      <c r="DV28" s="385"/>
      <c r="DW28" s="385"/>
      <c r="DX28" s="385"/>
      <c r="DY28" s="385"/>
      <c r="DZ28" s="385"/>
      <c r="EA28" s="385"/>
      <c r="EB28" s="385"/>
      <c r="EC28" s="385"/>
      <c r="ED28" s="385"/>
      <c r="EE28" s="385"/>
      <c r="EF28" s="385"/>
      <c r="EG28" s="385"/>
      <c r="EH28" s="385"/>
      <c r="EI28" s="385"/>
      <c r="EJ28" s="385"/>
      <c r="EK28" s="385"/>
      <c r="EL28" s="385"/>
      <c r="EM28" s="385"/>
      <c r="EN28" s="385"/>
      <c r="EO28" s="385"/>
      <c r="EP28" s="385"/>
      <c r="EQ28" s="385"/>
      <c r="ER28" s="385"/>
      <c r="ES28" s="385"/>
      <c r="ET28" s="385"/>
      <c r="EU28" s="385"/>
      <c r="EV28" s="385"/>
      <c r="EW28" s="385"/>
      <c r="EX28" s="385"/>
      <c r="EY28" s="385"/>
      <c r="EZ28" s="385"/>
      <c r="FA28" s="385"/>
      <c r="FB28" s="385"/>
      <c r="FC28" s="385"/>
    </row>
    <row r="29" spans="1:159" s="221" customFormat="1" ht="9.1999999999999993" customHeight="1" x14ac:dyDescent="0.2">
      <c r="A29" s="386" t="s">
        <v>286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0"/>
      <c r="AK29" s="390"/>
      <c r="AL29" s="390"/>
      <c r="AM29" s="390"/>
      <c r="AN29" s="390"/>
      <c r="AO29" s="391"/>
      <c r="AP29" s="391"/>
      <c r="AQ29" s="391"/>
      <c r="AR29" s="391"/>
      <c r="AS29" s="391"/>
      <c r="AT29" s="391"/>
      <c r="AU29" s="391"/>
      <c r="AV29" s="391"/>
      <c r="AW29" s="391"/>
      <c r="AX29" s="391"/>
      <c r="AY29" s="391"/>
      <c r="AZ29" s="391"/>
      <c r="BA29" s="38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6" t="s">
        <v>285</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0"/>
      <c r="AL30" s="390"/>
      <c r="AM30" s="390"/>
      <c r="AN30" s="390"/>
      <c r="AO30" s="391"/>
      <c r="AP30" s="391"/>
      <c r="AQ30" s="391"/>
      <c r="AR30" s="391"/>
      <c r="AS30" s="391"/>
      <c r="AT30" s="391"/>
      <c r="AU30" s="391"/>
      <c r="AV30" s="391"/>
      <c r="AW30" s="391"/>
      <c r="AX30" s="391"/>
      <c r="AY30" s="391"/>
      <c r="AZ30" s="391"/>
      <c r="BA30" s="38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6" t="s">
        <v>260</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0"/>
      <c r="AO31" s="391"/>
      <c r="AP31" s="391"/>
      <c r="AQ31" s="391"/>
      <c r="AR31" s="391"/>
      <c r="AS31" s="391"/>
      <c r="AT31" s="391"/>
      <c r="AU31" s="391"/>
      <c r="AV31" s="391"/>
      <c r="AW31" s="391"/>
      <c r="AX31" s="391"/>
      <c r="AY31" s="391"/>
      <c r="AZ31" s="391"/>
      <c r="BA31" s="38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6" t="s">
        <v>284</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0"/>
      <c r="AL32" s="390"/>
      <c r="AM32" s="390"/>
      <c r="AN32" s="390"/>
      <c r="AO32" s="392"/>
      <c r="AP32" s="392"/>
      <c r="AQ32" s="392"/>
      <c r="AR32" s="392"/>
      <c r="AS32" s="392"/>
      <c r="AT32" s="392"/>
      <c r="AU32" s="392"/>
      <c r="AV32" s="392"/>
      <c r="AW32" s="392"/>
      <c r="AX32" s="392"/>
      <c r="AY32" s="392"/>
      <c r="AZ32" s="392"/>
      <c r="BA32" s="39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6" t="s">
        <v>283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390"/>
      <c r="AL33" s="390"/>
      <c r="AM33" s="390"/>
      <c r="AN33" s="390"/>
      <c r="AO33" s="391"/>
      <c r="AP33" s="391"/>
      <c r="AQ33" s="391"/>
      <c r="AR33" s="391"/>
      <c r="AS33" s="391"/>
      <c r="AT33" s="391"/>
      <c r="AU33" s="391"/>
      <c r="AV33" s="391"/>
      <c r="AW33" s="391"/>
      <c r="AX33" s="391"/>
      <c r="AY33" s="391"/>
      <c r="AZ33" s="391"/>
      <c r="BA33" s="38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6"/>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0"/>
      <c r="AL34" s="390"/>
      <c r="AM34" s="390"/>
      <c r="AN34" s="390"/>
      <c r="AO34" s="391"/>
      <c r="AP34" s="391"/>
      <c r="AQ34" s="391"/>
      <c r="AR34" s="391"/>
      <c r="AS34" s="391"/>
      <c r="AT34" s="391"/>
      <c r="AU34" s="391"/>
      <c r="AV34" s="391"/>
      <c r="AW34" s="391"/>
      <c r="AX34" s="391"/>
      <c r="AY34" s="391"/>
      <c r="AZ34" s="391"/>
      <c r="BA34" s="38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4" t="s">
        <v>253</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398">
        <v>0.2</v>
      </c>
      <c r="AP35" s="398"/>
      <c r="AQ35" s="398"/>
      <c r="AR35" s="398"/>
      <c r="AS35" s="398"/>
      <c r="AT35" s="398"/>
      <c r="AU35" s="398"/>
      <c r="AV35" s="398"/>
      <c r="AW35" s="398"/>
      <c r="AX35" s="398"/>
      <c r="AY35" s="398"/>
      <c r="AZ35" s="398"/>
      <c r="BA35" s="39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61"/>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2"/>
      <c r="AL36" s="362"/>
      <c r="AM36" s="362"/>
      <c r="AN36" s="362"/>
      <c r="AO36" s="383"/>
      <c r="AP36" s="383"/>
      <c r="AQ36" s="383"/>
      <c r="AR36" s="383"/>
      <c r="AS36" s="383"/>
      <c r="AT36" s="383"/>
      <c r="AU36" s="383"/>
      <c r="AV36" s="383"/>
      <c r="AW36" s="383"/>
      <c r="AX36" s="383"/>
      <c r="AY36" s="383"/>
      <c r="AZ36" s="383"/>
      <c r="BA36" s="384"/>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6" t="s">
        <v>282</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0"/>
      <c r="AL37" s="390"/>
      <c r="AM37" s="390"/>
      <c r="AN37" s="390"/>
      <c r="AO37" s="391"/>
      <c r="AP37" s="391"/>
      <c r="AQ37" s="391"/>
      <c r="AR37" s="391"/>
      <c r="AS37" s="391"/>
      <c r="AT37" s="391"/>
      <c r="AU37" s="391"/>
      <c r="AV37" s="391"/>
      <c r="AW37" s="391"/>
      <c r="AX37" s="391"/>
      <c r="AY37" s="391"/>
      <c r="AZ37" s="391"/>
      <c r="BA37" s="38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4" t="s">
        <v>281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5"/>
      <c r="AL38" s="395"/>
      <c r="AM38" s="395"/>
      <c r="AN38" s="395"/>
      <c r="AO38" s="396"/>
      <c r="AP38" s="396"/>
      <c r="AQ38" s="396"/>
      <c r="AR38" s="396"/>
      <c r="AS38" s="396"/>
      <c r="AT38" s="396"/>
      <c r="AU38" s="396"/>
      <c r="AV38" s="396"/>
      <c r="AW38" s="396"/>
      <c r="AX38" s="396"/>
      <c r="AY38" s="396"/>
      <c r="AZ38" s="396"/>
      <c r="BA38" s="39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61" t="s">
        <v>280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383"/>
      <c r="AP39" s="383"/>
      <c r="AQ39" s="383"/>
      <c r="AR39" s="383"/>
      <c r="AS39" s="383"/>
      <c r="AT39" s="383"/>
      <c r="AU39" s="383"/>
      <c r="AV39" s="383"/>
      <c r="AW39" s="383"/>
      <c r="AX39" s="383"/>
      <c r="AY39" s="383"/>
      <c r="AZ39" s="383"/>
      <c r="BA39" s="384"/>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6" t="s">
        <v>279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0"/>
      <c r="AL40" s="390"/>
      <c r="AM40" s="390"/>
      <c r="AN40" s="390"/>
      <c r="AO40" s="391"/>
      <c r="AP40" s="391"/>
      <c r="AQ40" s="391"/>
      <c r="AR40" s="391"/>
      <c r="AS40" s="391"/>
      <c r="AT40" s="391"/>
      <c r="AU40" s="391"/>
      <c r="AV40" s="391"/>
      <c r="AW40" s="391"/>
      <c r="AX40" s="391"/>
      <c r="AY40" s="391"/>
      <c r="AZ40" s="391"/>
      <c r="BA40" s="38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6" t="s">
        <v>278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0"/>
      <c r="AL41" s="390"/>
      <c r="AM41" s="390"/>
      <c r="AN41" s="390"/>
      <c r="AO41" s="391"/>
      <c r="AP41" s="391"/>
      <c r="AQ41" s="391"/>
      <c r="AR41" s="391"/>
      <c r="AS41" s="391"/>
      <c r="AT41" s="391"/>
      <c r="AU41" s="391"/>
      <c r="AV41" s="391"/>
      <c r="AW41" s="391"/>
      <c r="AX41" s="391"/>
      <c r="AY41" s="391"/>
      <c r="AZ41" s="391"/>
      <c r="BA41" s="38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6" t="s">
        <v>277</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0"/>
      <c r="AL42" s="390"/>
      <c r="AM42" s="390"/>
      <c r="AN42" s="390"/>
      <c r="AO42" s="391"/>
      <c r="AP42" s="391"/>
      <c r="AQ42" s="391"/>
      <c r="AR42" s="391"/>
      <c r="AS42" s="391"/>
      <c r="AT42" s="391"/>
      <c r="AU42" s="391"/>
      <c r="AV42" s="391"/>
      <c r="AW42" s="391"/>
      <c r="AX42" s="391"/>
      <c r="AY42" s="391"/>
      <c r="AZ42" s="391"/>
      <c r="BA42" s="38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00" t="s">
        <v>276</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1"/>
      <c r="AL43" s="401"/>
      <c r="AM43" s="401"/>
      <c r="AN43" s="401"/>
      <c r="AO43" s="420">
        <v>9.75</v>
      </c>
      <c r="AP43" s="420"/>
      <c r="AQ43" s="420"/>
      <c r="AR43" s="420"/>
      <c r="AS43" s="420"/>
      <c r="AT43" s="420"/>
      <c r="AU43" s="420"/>
      <c r="AV43" s="420"/>
      <c r="AW43" s="420"/>
      <c r="AX43" s="420"/>
      <c r="AY43" s="420"/>
      <c r="AZ43" s="420"/>
      <c r="BA43" s="42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00" t="s">
        <v>275</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1"/>
      <c r="AL44" s="401"/>
      <c r="AM44" s="401"/>
      <c r="AN44" s="401"/>
      <c r="AO44" s="402">
        <v>1</v>
      </c>
      <c r="AP44" s="402"/>
      <c r="AQ44" s="402"/>
      <c r="AR44" s="402"/>
      <c r="AS44" s="402"/>
      <c r="AT44" s="402"/>
      <c r="AU44" s="402"/>
      <c r="AV44" s="402"/>
      <c r="AW44" s="402"/>
      <c r="AX44" s="402"/>
      <c r="AY44" s="402"/>
      <c r="AZ44" s="402"/>
      <c r="BA44" s="40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4" t="s">
        <v>274</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c r="AL45" s="405"/>
      <c r="AM45" s="405"/>
      <c r="AN45" s="405"/>
      <c r="AO45" s="406">
        <v>9.75</v>
      </c>
      <c r="AP45" s="406"/>
      <c r="AQ45" s="406"/>
      <c r="AR45" s="406"/>
      <c r="AS45" s="406"/>
      <c r="AT45" s="406"/>
      <c r="AU45" s="406"/>
      <c r="AV45" s="406"/>
      <c r="AW45" s="406"/>
      <c r="AX45" s="406"/>
      <c r="AY45" s="406"/>
      <c r="AZ45" s="406"/>
      <c r="BA45" s="40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8" t="s">
        <v>273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09"/>
      <c r="AL46" s="409"/>
      <c r="AM46" s="409"/>
      <c r="AN46" s="410"/>
      <c r="AO46" s="414">
        <v>2017</v>
      </c>
      <c r="AP46" s="415"/>
      <c r="AQ46" s="415"/>
      <c r="AR46" s="415"/>
      <c r="AS46" s="415"/>
      <c r="AT46" s="415"/>
      <c r="AU46" s="415"/>
      <c r="AV46" s="415"/>
      <c r="AW46" s="415"/>
      <c r="AX46" s="415"/>
      <c r="AY46" s="415"/>
      <c r="AZ46" s="415"/>
      <c r="BA46" s="416"/>
      <c r="BB46" s="414">
        <v>2018</v>
      </c>
      <c r="BC46" s="415"/>
      <c r="BD46" s="415"/>
      <c r="BE46" s="415"/>
      <c r="BF46" s="415"/>
      <c r="BG46" s="415"/>
      <c r="BH46" s="415"/>
      <c r="BI46" s="415"/>
      <c r="BJ46" s="415"/>
      <c r="BK46" s="416"/>
      <c r="BL46" s="414">
        <v>2019</v>
      </c>
      <c r="BM46" s="415"/>
      <c r="BN46" s="415"/>
      <c r="BO46" s="415"/>
      <c r="BP46" s="415"/>
      <c r="BQ46" s="415"/>
      <c r="BR46" s="415"/>
      <c r="BS46" s="415"/>
      <c r="BT46" s="415"/>
      <c r="BU46" s="415"/>
      <c r="BV46" s="415"/>
      <c r="BW46" s="415"/>
      <c r="BX46" s="414">
        <v>2020</v>
      </c>
      <c r="BY46" s="415"/>
      <c r="BZ46" s="415"/>
      <c r="CA46" s="415"/>
      <c r="CB46" s="415"/>
      <c r="CC46" s="415"/>
      <c r="CD46" s="415"/>
      <c r="CE46" s="415"/>
      <c r="CF46" s="415"/>
      <c r="CG46" s="415"/>
      <c r="CH46" s="415"/>
      <c r="CI46" s="415"/>
      <c r="CJ46" s="414">
        <v>2021</v>
      </c>
      <c r="CK46" s="415"/>
      <c r="CL46" s="415"/>
      <c r="CM46" s="415"/>
      <c r="CN46" s="415"/>
      <c r="CO46" s="415"/>
      <c r="CP46" s="415"/>
      <c r="CQ46" s="415"/>
      <c r="CR46" s="415"/>
      <c r="CS46" s="415"/>
      <c r="CT46" s="415"/>
      <c r="CU46" s="415"/>
      <c r="CV46" s="414">
        <v>2022</v>
      </c>
      <c r="CW46" s="415"/>
      <c r="CX46" s="415"/>
      <c r="CY46" s="415"/>
      <c r="CZ46" s="415"/>
      <c r="DA46" s="415"/>
      <c r="DB46" s="415"/>
      <c r="DC46" s="415"/>
      <c r="DD46" s="415"/>
      <c r="DE46" s="415"/>
      <c r="DF46" s="415"/>
      <c r="DG46" s="415"/>
      <c r="DH46" s="414">
        <v>2023</v>
      </c>
      <c r="DI46" s="415"/>
      <c r="DJ46" s="415"/>
      <c r="DK46" s="415"/>
      <c r="DL46" s="415"/>
      <c r="DM46" s="415"/>
      <c r="DN46" s="415"/>
      <c r="DO46" s="415"/>
      <c r="DP46" s="415"/>
      <c r="DQ46" s="415"/>
      <c r="DR46" s="415"/>
      <c r="DS46" s="415"/>
      <c r="DT46" s="414">
        <v>2024</v>
      </c>
      <c r="DU46" s="415"/>
      <c r="DV46" s="415"/>
      <c r="DW46" s="415"/>
      <c r="DX46" s="415"/>
      <c r="DY46" s="415"/>
      <c r="DZ46" s="415"/>
      <c r="EA46" s="415"/>
      <c r="EB46" s="415"/>
      <c r="EC46" s="415"/>
      <c r="ED46" s="415"/>
      <c r="EE46" s="415"/>
      <c r="EF46" s="414">
        <v>2025</v>
      </c>
      <c r="EG46" s="415"/>
      <c r="EH46" s="415"/>
      <c r="EI46" s="415"/>
      <c r="EJ46" s="415"/>
      <c r="EK46" s="415"/>
      <c r="EL46" s="415"/>
      <c r="EM46" s="415"/>
      <c r="EN46" s="415"/>
      <c r="EO46" s="415"/>
      <c r="EP46" s="415"/>
      <c r="EQ46" s="415"/>
      <c r="ER46" s="414">
        <v>2026</v>
      </c>
      <c r="ES46" s="415"/>
      <c r="ET46" s="415"/>
      <c r="EU46" s="415"/>
      <c r="EV46" s="415"/>
      <c r="EW46" s="415"/>
      <c r="EX46" s="415"/>
      <c r="EY46" s="415"/>
      <c r="EZ46" s="415"/>
      <c r="FA46" s="415"/>
      <c r="FB46" s="415"/>
      <c r="FC46" s="416"/>
    </row>
    <row r="47" spans="1:159" s="221" customFormat="1" ht="5.0999999999999996" customHeight="1" x14ac:dyDescent="0.2">
      <c r="A47" s="411"/>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2"/>
      <c r="AK47" s="412"/>
      <c r="AL47" s="412"/>
      <c r="AM47" s="412"/>
      <c r="AN47" s="413"/>
      <c r="AO47" s="417"/>
      <c r="AP47" s="418"/>
      <c r="AQ47" s="418"/>
      <c r="AR47" s="418"/>
      <c r="AS47" s="418"/>
      <c r="AT47" s="418"/>
      <c r="AU47" s="418"/>
      <c r="AV47" s="418"/>
      <c r="AW47" s="418"/>
      <c r="AX47" s="418"/>
      <c r="AY47" s="418"/>
      <c r="AZ47" s="418"/>
      <c r="BA47" s="419"/>
      <c r="BB47" s="417"/>
      <c r="BC47" s="418"/>
      <c r="BD47" s="418"/>
      <c r="BE47" s="418"/>
      <c r="BF47" s="418"/>
      <c r="BG47" s="418"/>
      <c r="BH47" s="418"/>
      <c r="BI47" s="418"/>
      <c r="BJ47" s="418"/>
      <c r="BK47" s="419"/>
      <c r="BL47" s="417"/>
      <c r="BM47" s="418"/>
      <c r="BN47" s="418"/>
      <c r="BO47" s="418"/>
      <c r="BP47" s="418"/>
      <c r="BQ47" s="418"/>
      <c r="BR47" s="418"/>
      <c r="BS47" s="418"/>
      <c r="BT47" s="418"/>
      <c r="BU47" s="418"/>
      <c r="BV47" s="418"/>
      <c r="BW47" s="418"/>
      <c r="BX47" s="417"/>
      <c r="BY47" s="418"/>
      <c r="BZ47" s="418"/>
      <c r="CA47" s="418"/>
      <c r="CB47" s="418"/>
      <c r="CC47" s="418"/>
      <c r="CD47" s="418"/>
      <c r="CE47" s="418"/>
      <c r="CF47" s="418"/>
      <c r="CG47" s="418"/>
      <c r="CH47" s="418"/>
      <c r="CI47" s="418"/>
      <c r="CJ47" s="417"/>
      <c r="CK47" s="418"/>
      <c r="CL47" s="418"/>
      <c r="CM47" s="418"/>
      <c r="CN47" s="418"/>
      <c r="CO47" s="418"/>
      <c r="CP47" s="418"/>
      <c r="CQ47" s="418"/>
      <c r="CR47" s="418"/>
      <c r="CS47" s="418"/>
      <c r="CT47" s="418"/>
      <c r="CU47" s="418"/>
      <c r="CV47" s="417"/>
      <c r="CW47" s="418"/>
      <c r="CX47" s="418"/>
      <c r="CY47" s="418"/>
      <c r="CZ47" s="418"/>
      <c r="DA47" s="418"/>
      <c r="DB47" s="418"/>
      <c r="DC47" s="418"/>
      <c r="DD47" s="418"/>
      <c r="DE47" s="418"/>
      <c r="DF47" s="418"/>
      <c r="DG47" s="418"/>
      <c r="DH47" s="417"/>
      <c r="DI47" s="418"/>
      <c r="DJ47" s="418"/>
      <c r="DK47" s="418"/>
      <c r="DL47" s="418"/>
      <c r="DM47" s="418"/>
      <c r="DN47" s="418"/>
      <c r="DO47" s="418"/>
      <c r="DP47" s="418"/>
      <c r="DQ47" s="418"/>
      <c r="DR47" s="418"/>
      <c r="DS47" s="418"/>
      <c r="DT47" s="417"/>
      <c r="DU47" s="418"/>
      <c r="DV47" s="418"/>
      <c r="DW47" s="418"/>
      <c r="DX47" s="418"/>
      <c r="DY47" s="418"/>
      <c r="DZ47" s="418"/>
      <c r="EA47" s="418"/>
      <c r="EB47" s="418"/>
      <c r="EC47" s="418"/>
      <c r="ED47" s="418"/>
      <c r="EE47" s="418"/>
      <c r="EF47" s="417"/>
      <c r="EG47" s="418"/>
      <c r="EH47" s="418"/>
      <c r="EI47" s="418"/>
      <c r="EJ47" s="418"/>
      <c r="EK47" s="418"/>
      <c r="EL47" s="418"/>
      <c r="EM47" s="418"/>
      <c r="EN47" s="418"/>
      <c r="EO47" s="418"/>
      <c r="EP47" s="418"/>
      <c r="EQ47" s="418"/>
      <c r="ER47" s="417"/>
      <c r="ES47" s="418"/>
      <c r="ET47" s="418"/>
      <c r="EU47" s="418"/>
      <c r="EV47" s="418"/>
      <c r="EW47" s="418"/>
      <c r="EX47" s="418"/>
      <c r="EY47" s="418"/>
      <c r="EZ47" s="418"/>
      <c r="FA47" s="418"/>
      <c r="FB47" s="418"/>
      <c r="FC47" s="419"/>
    </row>
    <row r="48" spans="1:159" s="221" customFormat="1" ht="9.1999999999999993" customHeight="1" x14ac:dyDescent="0.2">
      <c r="A48" s="386" t="s">
        <v>272</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0"/>
      <c r="AL48" s="390"/>
      <c r="AM48" s="390"/>
      <c r="AN48" s="390"/>
      <c r="AO48" s="422">
        <v>4</v>
      </c>
      <c r="AP48" s="422"/>
      <c r="AQ48" s="422"/>
      <c r="AR48" s="422"/>
      <c r="AS48" s="422"/>
      <c r="AT48" s="422"/>
      <c r="AU48" s="422"/>
      <c r="AV48" s="422"/>
      <c r="AW48" s="422"/>
      <c r="AX48" s="422"/>
      <c r="AY48" s="422"/>
      <c r="AZ48" s="422"/>
      <c r="BA48" s="422"/>
      <c r="BB48" s="422">
        <v>4</v>
      </c>
      <c r="BC48" s="422"/>
      <c r="BD48" s="422"/>
      <c r="BE48" s="422"/>
      <c r="BF48" s="422"/>
      <c r="BG48" s="422"/>
      <c r="BH48" s="422"/>
      <c r="BI48" s="422"/>
      <c r="BJ48" s="422"/>
      <c r="BK48" s="422"/>
      <c r="BL48" s="422">
        <v>4</v>
      </c>
      <c r="BM48" s="422"/>
      <c r="BN48" s="422"/>
      <c r="BO48" s="422"/>
      <c r="BP48" s="422"/>
      <c r="BQ48" s="422"/>
      <c r="BR48" s="422"/>
      <c r="BS48" s="422"/>
      <c r="BT48" s="422"/>
      <c r="BU48" s="422"/>
      <c r="BV48" s="422"/>
      <c r="BW48" s="422"/>
      <c r="BX48" s="422">
        <v>4</v>
      </c>
      <c r="BY48" s="422"/>
      <c r="BZ48" s="422"/>
      <c r="CA48" s="422"/>
      <c r="CB48" s="422"/>
      <c r="CC48" s="422"/>
      <c r="CD48" s="422"/>
      <c r="CE48" s="422"/>
      <c r="CF48" s="422"/>
      <c r="CG48" s="422"/>
      <c r="CH48" s="422"/>
      <c r="CI48" s="422"/>
      <c r="CJ48" s="422">
        <v>4</v>
      </c>
      <c r="CK48" s="422"/>
      <c r="CL48" s="422"/>
      <c r="CM48" s="422"/>
      <c r="CN48" s="422"/>
      <c r="CO48" s="422"/>
      <c r="CP48" s="422"/>
      <c r="CQ48" s="422"/>
      <c r="CR48" s="422"/>
      <c r="CS48" s="422"/>
      <c r="CT48" s="422"/>
      <c r="CU48" s="422"/>
      <c r="CV48" s="422">
        <v>4</v>
      </c>
      <c r="CW48" s="422"/>
      <c r="CX48" s="422"/>
      <c r="CY48" s="422"/>
      <c r="CZ48" s="422"/>
      <c r="DA48" s="422"/>
      <c r="DB48" s="422"/>
      <c r="DC48" s="422"/>
      <c r="DD48" s="422"/>
      <c r="DE48" s="422"/>
      <c r="DF48" s="422"/>
      <c r="DG48" s="422"/>
      <c r="DH48" s="422">
        <v>4</v>
      </c>
      <c r="DI48" s="422"/>
      <c r="DJ48" s="422"/>
      <c r="DK48" s="422"/>
      <c r="DL48" s="422"/>
      <c r="DM48" s="422"/>
      <c r="DN48" s="422"/>
      <c r="DO48" s="422"/>
      <c r="DP48" s="422"/>
      <c r="DQ48" s="422"/>
      <c r="DR48" s="422"/>
      <c r="DS48" s="422"/>
      <c r="DT48" s="422">
        <v>4</v>
      </c>
      <c r="DU48" s="422"/>
      <c r="DV48" s="422"/>
      <c r="DW48" s="422"/>
      <c r="DX48" s="422"/>
      <c r="DY48" s="422"/>
      <c r="DZ48" s="422"/>
      <c r="EA48" s="422"/>
      <c r="EB48" s="422"/>
      <c r="EC48" s="422"/>
      <c r="ED48" s="422"/>
      <c r="EE48" s="422"/>
      <c r="EF48" s="422">
        <v>4</v>
      </c>
      <c r="EG48" s="422"/>
      <c r="EH48" s="422"/>
      <c r="EI48" s="422"/>
      <c r="EJ48" s="422"/>
      <c r="EK48" s="422"/>
      <c r="EL48" s="422"/>
      <c r="EM48" s="422"/>
      <c r="EN48" s="422"/>
      <c r="EO48" s="422"/>
      <c r="EP48" s="422"/>
      <c r="EQ48" s="422"/>
      <c r="ER48" s="422">
        <v>4</v>
      </c>
      <c r="ES48" s="422"/>
      <c r="ET48" s="422"/>
      <c r="EU48" s="422"/>
      <c r="EV48" s="422"/>
      <c r="EW48" s="422"/>
      <c r="EX48" s="422"/>
      <c r="EY48" s="422"/>
      <c r="EZ48" s="422"/>
      <c r="FA48" s="422"/>
      <c r="FB48" s="422"/>
      <c r="FC48" s="422"/>
    </row>
    <row r="49" spans="1:163" s="221" customFormat="1" ht="19.899999999999999" customHeight="1" x14ac:dyDescent="0.2">
      <c r="A49" s="386" t="s">
        <v>271</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0"/>
      <c r="AL49" s="390"/>
      <c r="AM49" s="390"/>
      <c r="AN49" s="390"/>
      <c r="AO49" s="422">
        <f>AO48</f>
        <v>4</v>
      </c>
      <c r="AP49" s="422"/>
      <c r="AQ49" s="422"/>
      <c r="AR49" s="422"/>
      <c r="AS49" s="422"/>
      <c r="AT49" s="422"/>
      <c r="AU49" s="422"/>
      <c r="AV49" s="422"/>
      <c r="AW49" s="422"/>
      <c r="AX49" s="422"/>
      <c r="AY49" s="422"/>
      <c r="AZ49" s="422"/>
      <c r="BA49" s="422"/>
      <c r="BB49" s="422">
        <f>(AO49/100+1)*(BB48/100+1)*100-100</f>
        <v>8.1600000000000108</v>
      </c>
      <c r="BC49" s="422"/>
      <c r="BD49" s="422"/>
      <c r="BE49" s="422"/>
      <c r="BF49" s="422"/>
      <c r="BG49" s="422"/>
      <c r="BH49" s="422"/>
      <c r="BI49" s="422"/>
      <c r="BJ49" s="422"/>
      <c r="BK49" s="422"/>
      <c r="BL49" s="422">
        <f>(BB49/100+1)*(BL48/100+1)*100-100</f>
        <v>12.486400000000003</v>
      </c>
      <c r="BM49" s="422"/>
      <c r="BN49" s="422"/>
      <c r="BO49" s="422"/>
      <c r="BP49" s="422"/>
      <c r="BQ49" s="422"/>
      <c r="BR49" s="422"/>
      <c r="BS49" s="422"/>
      <c r="BT49" s="422"/>
      <c r="BU49" s="422"/>
      <c r="BV49" s="422"/>
      <c r="BW49" s="422"/>
      <c r="BX49" s="422">
        <f>(BL49/100+1)*(BX48/100+1)*100-100</f>
        <v>16.985856000000027</v>
      </c>
      <c r="BY49" s="422"/>
      <c r="BZ49" s="422"/>
      <c r="CA49" s="422"/>
      <c r="CB49" s="422"/>
      <c r="CC49" s="422"/>
      <c r="CD49" s="422"/>
      <c r="CE49" s="422"/>
      <c r="CF49" s="422"/>
      <c r="CG49" s="422"/>
      <c r="CH49" s="422"/>
      <c r="CI49" s="422"/>
      <c r="CJ49" s="422">
        <f>(BX49/100+1)*(CJ48/100+1)*100-100</f>
        <v>21.665290240000033</v>
      </c>
      <c r="CK49" s="422"/>
      <c r="CL49" s="422"/>
      <c r="CM49" s="422"/>
      <c r="CN49" s="422"/>
      <c r="CO49" s="422"/>
      <c r="CP49" s="422"/>
      <c r="CQ49" s="422"/>
      <c r="CR49" s="422"/>
      <c r="CS49" s="422"/>
      <c r="CT49" s="422"/>
      <c r="CU49" s="422"/>
      <c r="CV49" s="422">
        <f>(CJ49/100+1)*(CV48/100+1)*100-100</f>
        <v>26.531901849600033</v>
      </c>
      <c r="CW49" s="422"/>
      <c r="CX49" s="422"/>
      <c r="CY49" s="422"/>
      <c r="CZ49" s="422"/>
      <c r="DA49" s="422"/>
      <c r="DB49" s="422"/>
      <c r="DC49" s="422"/>
      <c r="DD49" s="422"/>
      <c r="DE49" s="422"/>
      <c r="DF49" s="422"/>
      <c r="DG49" s="422"/>
      <c r="DH49" s="422">
        <f>(CV49/100+1)*(DH48/100+1)*100-100</f>
        <v>31.593177923584051</v>
      </c>
      <c r="DI49" s="422"/>
      <c r="DJ49" s="422"/>
      <c r="DK49" s="422"/>
      <c r="DL49" s="422"/>
      <c r="DM49" s="422"/>
      <c r="DN49" s="422"/>
      <c r="DO49" s="422"/>
      <c r="DP49" s="422"/>
      <c r="DQ49" s="422"/>
      <c r="DR49" s="422"/>
      <c r="DS49" s="422"/>
      <c r="DT49" s="422">
        <f>(DH49/100+1)*(DT48/100+1)*100-100</f>
        <v>36.856905040527408</v>
      </c>
      <c r="DU49" s="422"/>
      <c r="DV49" s="422"/>
      <c r="DW49" s="422"/>
      <c r="DX49" s="422"/>
      <c r="DY49" s="422"/>
      <c r="DZ49" s="422"/>
      <c r="EA49" s="422"/>
      <c r="EB49" s="422"/>
      <c r="EC49" s="422"/>
      <c r="ED49" s="422"/>
      <c r="EE49" s="422"/>
      <c r="EF49" s="422">
        <f>(DT49/100+1)*(EF48/100+1)*100-100</f>
        <v>42.331181242148517</v>
      </c>
      <c r="EG49" s="422"/>
      <c r="EH49" s="422"/>
      <c r="EI49" s="422"/>
      <c r="EJ49" s="422"/>
      <c r="EK49" s="422"/>
      <c r="EL49" s="422"/>
      <c r="EM49" s="422"/>
      <c r="EN49" s="422"/>
      <c r="EO49" s="422"/>
      <c r="EP49" s="422"/>
      <c r="EQ49" s="422"/>
      <c r="ER49" s="422">
        <f>(EF49/100+1)*(ER48/100+1)*100-100</f>
        <v>48.02442849183447</v>
      </c>
      <c r="ES49" s="422"/>
      <c r="ET49" s="422"/>
      <c r="EU49" s="422"/>
      <c r="EV49" s="422"/>
      <c r="EW49" s="422"/>
      <c r="EX49" s="422"/>
      <c r="EY49" s="422"/>
      <c r="EZ49" s="422"/>
      <c r="FA49" s="422"/>
      <c r="FB49" s="422"/>
      <c r="FC49" s="422"/>
      <c r="FG49" s="230"/>
    </row>
    <row r="50" spans="1:163" s="221" customFormat="1" ht="9.1999999999999993" customHeight="1" thickBot="1" x14ac:dyDescent="0.25">
      <c r="A50" s="394" t="s">
        <v>270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423"/>
      <c r="AP50" s="423"/>
      <c r="AQ50" s="423"/>
      <c r="AR50" s="423"/>
      <c r="AS50" s="423"/>
      <c r="AT50" s="423"/>
      <c r="AU50" s="423"/>
      <c r="AV50" s="423"/>
      <c r="AW50" s="423"/>
      <c r="AX50" s="423"/>
      <c r="AY50" s="423"/>
      <c r="AZ50" s="423"/>
      <c r="BA50" s="423"/>
      <c r="BB50" s="423"/>
      <c r="BC50" s="423"/>
      <c r="BD50" s="423"/>
      <c r="BE50" s="423"/>
      <c r="BF50" s="423"/>
      <c r="BG50" s="423"/>
      <c r="BH50" s="423"/>
      <c r="BI50" s="423"/>
      <c r="BJ50" s="423"/>
      <c r="BK50" s="423"/>
      <c r="BL50" s="423"/>
      <c r="BM50" s="423"/>
      <c r="BN50" s="423"/>
      <c r="BO50" s="423"/>
      <c r="BP50" s="423"/>
      <c r="BQ50" s="423"/>
      <c r="BR50" s="423"/>
      <c r="BS50" s="423"/>
      <c r="BT50" s="423"/>
      <c r="BU50" s="423"/>
      <c r="BV50" s="423"/>
      <c r="BW50" s="423"/>
      <c r="BX50" s="423"/>
      <c r="BY50" s="423"/>
      <c r="BZ50" s="423"/>
      <c r="CA50" s="423"/>
      <c r="CB50" s="423"/>
      <c r="CC50" s="423"/>
      <c r="CD50" s="423"/>
      <c r="CE50" s="423"/>
      <c r="CF50" s="423"/>
      <c r="CG50" s="423"/>
      <c r="CH50" s="423"/>
      <c r="CI50" s="423"/>
      <c r="CJ50" s="423"/>
      <c r="CK50" s="423"/>
      <c r="CL50" s="423"/>
      <c r="CM50" s="423"/>
      <c r="CN50" s="423"/>
      <c r="CO50" s="423"/>
      <c r="CP50" s="423"/>
      <c r="CQ50" s="423"/>
      <c r="CR50" s="423"/>
      <c r="CS50" s="423"/>
      <c r="CT50" s="423"/>
      <c r="CU50" s="423"/>
      <c r="CV50" s="423"/>
      <c r="CW50" s="423"/>
      <c r="CX50" s="423"/>
      <c r="CY50" s="423"/>
      <c r="CZ50" s="423"/>
      <c r="DA50" s="423"/>
      <c r="DB50" s="423"/>
      <c r="DC50" s="423"/>
      <c r="DD50" s="423"/>
      <c r="DE50" s="423"/>
      <c r="DF50" s="423"/>
      <c r="DG50" s="423"/>
      <c r="DH50" s="423"/>
      <c r="DI50" s="423"/>
      <c r="DJ50" s="423"/>
      <c r="DK50" s="423"/>
      <c r="DL50" s="423"/>
      <c r="DM50" s="423"/>
      <c r="DN50" s="423"/>
      <c r="DO50" s="423"/>
      <c r="DP50" s="423"/>
      <c r="DQ50" s="423"/>
      <c r="DR50" s="423"/>
      <c r="DS50" s="423"/>
      <c r="DT50" s="423"/>
      <c r="DU50" s="423"/>
      <c r="DV50" s="423"/>
      <c r="DW50" s="423"/>
      <c r="DX50" s="423"/>
      <c r="DY50" s="423"/>
      <c r="DZ50" s="423"/>
      <c r="EA50" s="423"/>
      <c r="EB50" s="423"/>
      <c r="EC50" s="423"/>
      <c r="ED50" s="423"/>
      <c r="EE50" s="423"/>
      <c r="EF50" s="423"/>
      <c r="EG50" s="423"/>
      <c r="EH50" s="423"/>
      <c r="EI50" s="423"/>
      <c r="EJ50" s="423"/>
      <c r="EK50" s="423"/>
      <c r="EL50" s="423"/>
      <c r="EM50" s="423"/>
      <c r="EN50" s="423"/>
      <c r="EO50" s="423"/>
      <c r="EP50" s="423"/>
      <c r="EQ50" s="423"/>
      <c r="ER50" s="423"/>
      <c r="ES50" s="423"/>
      <c r="ET50" s="423"/>
      <c r="EU50" s="423"/>
      <c r="EV50" s="423"/>
      <c r="EW50" s="423"/>
      <c r="EX50" s="423"/>
      <c r="EY50" s="423"/>
      <c r="EZ50" s="423"/>
      <c r="FA50" s="423"/>
      <c r="FB50" s="423"/>
      <c r="FC50" s="42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27" t="s">
        <v>269</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8"/>
      <c r="AL52" s="428"/>
      <c r="AM52" s="428"/>
      <c r="AN52" s="429"/>
      <c r="AO52" s="414">
        <f>AO46</f>
        <v>2017</v>
      </c>
      <c r="AP52" s="415"/>
      <c r="AQ52" s="415"/>
      <c r="AR52" s="415"/>
      <c r="AS52" s="415"/>
      <c r="AT52" s="415"/>
      <c r="AU52" s="415"/>
      <c r="AV52" s="415"/>
      <c r="AW52" s="415"/>
      <c r="AX52" s="415"/>
      <c r="AY52" s="415"/>
      <c r="AZ52" s="415"/>
      <c r="BA52" s="416"/>
      <c r="BB52" s="414">
        <f>BB46</f>
        <v>2018</v>
      </c>
      <c r="BC52" s="415"/>
      <c r="BD52" s="415"/>
      <c r="BE52" s="415"/>
      <c r="BF52" s="415"/>
      <c r="BG52" s="415"/>
      <c r="BH52" s="415"/>
      <c r="BI52" s="415"/>
      <c r="BJ52" s="415"/>
      <c r="BK52" s="416"/>
      <c r="BL52" s="414">
        <f>BL46</f>
        <v>2019</v>
      </c>
      <c r="BM52" s="415"/>
      <c r="BN52" s="415"/>
      <c r="BO52" s="415"/>
      <c r="BP52" s="415"/>
      <c r="BQ52" s="415"/>
      <c r="BR52" s="415"/>
      <c r="BS52" s="415"/>
      <c r="BT52" s="415"/>
      <c r="BU52" s="415"/>
      <c r="BV52" s="415"/>
      <c r="BW52" s="416"/>
      <c r="BX52" s="414">
        <f>BX46</f>
        <v>2020</v>
      </c>
      <c r="BY52" s="415"/>
      <c r="BZ52" s="415"/>
      <c r="CA52" s="415"/>
      <c r="CB52" s="415"/>
      <c r="CC52" s="415"/>
      <c r="CD52" s="415"/>
      <c r="CE52" s="415"/>
      <c r="CF52" s="415"/>
      <c r="CG52" s="415"/>
      <c r="CH52" s="415"/>
      <c r="CI52" s="416"/>
      <c r="CJ52" s="414">
        <f>CJ46</f>
        <v>2021</v>
      </c>
      <c r="CK52" s="415"/>
      <c r="CL52" s="415"/>
      <c r="CM52" s="415"/>
      <c r="CN52" s="415"/>
      <c r="CO52" s="415"/>
      <c r="CP52" s="415"/>
      <c r="CQ52" s="415"/>
      <c r="CR52" s="415"/>
      <c r="CS52" s="415"/>
      <c r="CT52" s="415"/>
      <c r="CU52" s="416"/>
      <c r="CV52" s="414">
        <f>CV46</f>
        <v>2022</v>
      </c>
      <c r="CW52" s="415"/>
      <c r="CX52" s="415"/>
      <c r="CY52" s="415"/>
      <c r="CZ52" s="415"/>
      <c r="DA52" s="415"/>
      <c r="DB52" s="415"/>
      <c r="DC52" s="415"/>
      <c r="DD52" s="415"/>
      <c r="DE52" s="415"/>
      <c r="DF52" s="415"/>
      <c r="DG52" s="416"/>
      <c r="DH52" s="414">
        <f>DH46</f>
        <v>2023</v>
      </c>
      <c r="DI52" s="415"/>
      <c r="DJ52" s="415"/>
      <c r="DK52" s="415"/>
      <c r="DL52" s="415"/>
      <c r="DM52" s="415"/>
      <c r="DN52" s="415"/>
      <c r="DO52" s="415"/>
      <c r="DP52" s="415"/>
      <c r="DQ52" s="415"/>
      <c r="DR52" s="415"/>
      <c r="DS52" s="416"/>
      <c r="DT52" s="414">
        <f>DT46</f>
        <v>2024</v>
      </c>
      <c r="DU52" s="415"/>
      <c r="DV52" s="415"/>
      <c r="DW52" s="415"/>
      <c r="DX52" s="415"/>
      <c r="DY52" s="415"/>
      <c r="DZ52" s="415"/>
      <c r="EA52" s="415"/>
      <c r="EB52" s="415"/>
      <c r="EC52" s="415"/>
      <c r="ED52" s="415"/>
      <c r="EE52" s="416"/>
      <c r="EF52" s="414">
        <f>EF46</f>
        <v>2025</v>
      </c>
      <c r="EG52" s="415"/>
      <c r="EH52" s="415"/>
      <c r="EI52" s="415"/>
      <c r="EJ52" s="415"/>
      <c r="EK52" s="415"/>
      <c r="EL52" s="415"/>
      <c r="EM52" s="415"/>
      <c r="EN52" s="415"/>
      <c r="EO52" s="415"/>
      <c r="EP52" s="415"/>
      <c r="EQ52" s="416"/>
      <c r="ER52" s="414">
        <f>ER46</f>
        <v>2026</v>
      </c>
      <c r="ES52" s="415"/>
      <c r="ET52" s="415"/>
      <c r="EU52" s="415"/>
      <c r="EV52" s="415"/>
      <c r="EW52" s="415"/>
      <c r="EX52" s="415"/>
      <c r="EY52" s="415"/>
      <c r="EZ52" s="415"/>
      <c r="FA52" s="415"/>
      <c r="FB52" s="415"/>
      <c r="FC52" s="416"/>
    </row>
    <row r="53" spans="1:163" s="221" customFormat="1" ht="5.0999999999999996" customHeight="1" x14ac:dyDescent="0.2">
      <c r="A53" s="430"/>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31"/>
      <c r="AL53" s="431"/>
      <c r="AM53" s="431"/>
      <c r="AN53" s="432"/>
      <c r="AO53" s="417"/>
      <c r="AP53" s="418"/>
      <c r="AQ53" s="418"/>
      <c r="AR53" s="418"/>
      <c r="AS53" s="418"/>
      <c r="AT53" s="418"/>
      <c r="AU53" s="418"/>
      <c r="AV53" s="418"/>
      <c r="AW53" s="418"/>
      <c r="AX53" s="418"/>
      <c r="AY53" s="418"/>
      <c r="AZ53" s="418"/>
      <c r="BA53" s="419"/>
      <c r="BB53" s="417"/>
      <c r="BC53" s="418"/>
      <c r="BD53" s="418"/>
      <c r="BE53" s="418"/>
      <c r="BF53" s="418"/>
      <c r="BG53" s="418"/>
      <c r="BH53" s="418"/>
      <c r="BI53" s="418"/>
      <c r="BJ53" s="418"/>
      <c r="BK53" s="419"/>
      <c r="BL53" s="417"/>
      <c r="BM53" s="418"/>
      <c r="BN53" s="418"/>
      <c r="BO53" s="418"/>
      <c r="BP53" s="418"/>
      <c r="BQ53" s="418"/>
      <c r="BR53" s="418"/>
      <c r="BS53" s="418"/>
      <c r="BT53" s="418"/>
      <c r="BU53" s="418"/>
      <c r="BV53" s="418"/>
      <c r="BW53" s="419"/>
      <c r="BX53" s="417"/>
      <c r="BY53" s="418"/>
      <c r="BZ53" s="418"/>
      <c r="CA53" s="418"/>
      <c r="CB53" s="418"/>
      <c r="CC53" s="418"/>
      <c r="CD53" s="418"/>
      <c r="CE53" s="418"/>
      <c r="CF53" s="418"/>
      <c r="CG53" s="418"/>
      <c r="CH53" s="418"/>
      <c r="CI53" s="419"/>
      <c r="CJ53" s="417"/>
      <c r="CK53" s="418"/>
      <c r="CL53" s="418"/>
      <c r="CM53" s="418"/>
      <c r="CN53" s="418"/>
      <c r="CO53" s="418"/>
      <c r="CP53" s="418"/>
      <c r="CQ53" s="418"/>
      <c r="CR53" s="418"/>
      <c r="CS53" s="418"/>
      <c r="CT53" s="418"/>
      <c r="CU53" s="419"/>
      <c r="CV53" s="417"/>
      <c r="CW53" s="418"/>
      <c r="CX53" s="418"/>
      <c r="CY53" s="418"/>
      <c r="CZ53" s="418"/>
      <c r="DA53" s="418"/>
      <c r="DB53" s="418"/>
      <c r="DC53" s="418"/>
      <c r="DD53" s="418"/>
      <c r="DE53" s="418"/>
      <c r="DF53" s="418"/>
      <c r="DG53" s="419"/>
      <c r="DH53" s="417"/>
      <c r="DI53" s="418"/>
      <c r="DJ53" s="418"/>
      <c r="DK53" s="418"/>
      <c r="DL53" s="418"/>
      <c r="DM53" s="418"/>
      <c r="DN53" s="418"/>
      <c r="DO53" s="418"/>
      <c r="DP53" s="418"/>
      <c r="DQ53" s="418"/>
      <c r="DR53" s="418"/>
      <c r="DS53" s="419"/>
      <c r="DT53" s="417"/>
      <c r="DU53" s="418"/>
      <c r="DV53" s="418"/>
      <c r="DW53" s="418"/>
      <c r="DX53" s="418"/>
      <c r="DY53" s="418"/>
      <c r="DZ53" s="418"/>
      <c r="EA53" s="418"/>
      <c r="EB53" s="418"/>
      <c r="EC53" s="418"/>
      <c r="ED53" s="418"/>
      <c r="EE53" s="419"/>
      <c r="EF53" s="417"/>
      <c r="EG53" s="418"/>
      <c r="EH53" s="418"/>
      <c r="EI53" s="418"/>
      <c r="EJ53" s="418"/>
      <c r="EK53" s="418"/>
      <c r="EL53" s="418"/>
      <c r="EM53" s="418"/>
      <c r="EN53" s="418"/>
      <c r="EO53" s="418"/>
      <c r="EP53" s="418"/>
      <c r="EQ53" s="419"/>
      <c r="ER53" s="417"/>
      <c r="ES53" s="418"/>
      <c r="ET53" s="418"/>
      <c r="EU53" s="418"/>
      <c r="EV53" s="418"/>
      <c r="EW53" s="418"/>
      <c r="EX53" s="418"/>
      <c r="EY53" s="418"/>
      <c r="EZ53" s="418"/>
      <c r="FA53" s="418"/>
      <c r="FB53" s="418"/>
      <c r="FC53" s="419"/>
    </row>
    <row r="54" spans="1:163" s="221" customFormat="1" ht="9.1999999999999993" customHeight="1" x14ac:dyDescent="0.2">
      <c r="A54" s="424" t="s">
        <v>268</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5"/>
      <c r="AL54" s="425"/>
      <c r="AM54" s="425"/>
      <c r="AN54" s="425"/>
      <c r="AO54" s="426"/>
      <c r="AP54" s="426"/>
      <c r="AQ54" s="426"/>
      <c r="AR54" s="426"/>
      <c r="AS54" s="426"/>
      <c r="AT54" s="426"/>
      <c r="AU54" s="426"/>
      <c r="AV54" s="426"/>
      <c r="AW54" s="426"/>
      <c r="AX54" s="426"/>
      <c r="AY54" s="426"/>
      <c r="AZ54" s="426"/>
      <c r="BA54" s="426"/>
      <c r="BB54" s="426"/>
      <c r="BC54" s="426"/>
      <c r="BD54" s="426"/>
      <c r="BE54" s="426"/>
      <c r="BF54" s="426"/>
      <c r="BG54" s="426"/>
      <c r="BH54" s="426"/>
      <c r="BI54" s="426"/>
      <c r="BJ54" s="426"/>
      <c r="BK54" s="426"/>
      <c r="BL54" s="426"/>
      <c r="BM54" s="426"/>
      <c r="BN54" s="426"/>
      <c r="BO54" s="426"/>
      <c r="BP54" s="426"/>
      <c r="BQ54" s="426"/>
      <c r="BR54" s="426"/>
      <c r="BS54" s="426"/>
      <c r="BT54" s="426"/>
      <c r="BU54" s="426"/>
      <c r="BV54" s="426"/>
      <c r="BW54" s="426"/>
      <c r="BX54" s="426"/>
      <c r="BY54" s="426"/>
      <c r="BZ54" s="426"/>
      <c r="CA54" s="426"/>
      <c r="CB54" s="426"/>
      <c r="CC54" s="426"/>
      <c r="CD54" s="426"/>
      <c r="CE54" s="426"/>
      <c r="CF54" s="426"/>
      <c r="CG54" s="426"/>
      <c r="CH54" s="426"/>
      <c r="CI54" s="426"/>
      <c r="CJ54" s="426"/>
      <c r="CK54" s="426"/>
      <c r="CL54" s="426"/>
      <c r="CM54" s="426"/>
      <c r="CN54" s="426"/>
      <c r="CO54" s="426"/>
      <c r="CP54" s="426"/>
      <c r="CQ54" s="426"/>
      <c r="CR54" s="426"/>
      <c r="CS54" s="426"/>
      <c r="CT54" s="426"/>
      <c r="CU54" s="426"/>
      <c r="CV54" s="426"/>
      <c r="CW54" s="426"/>
      <c r="CX54" s="426"/>
      <c r="CY54" s="426"/>
      <c r="CZ54" s="426"/>
      <c r="DA54" s="426"/>
      <c r="DB54" s="426"/>
      <c r="DC54" s="426"/>
      <c r="DD54" s="426"/>
      <c r="DE54" s="426"/>
      <c r="DF54" s="426"/>
      <c r="DG54" s="426"/>
      <c r="DH54" s="426"/>
      <c r="DI54" s="426"/>
      <c r="DJ54" s="426"/>
      <c r="DK54" s="426"/>
      <c r="DL54" s="426"/>
      <c r="DM54" s="426"/>
      <c r="DN54" s="426"/>
      <c r="DO54" s="426"/>
      <c r="DP54" s="426"/>
      <c r="DQ54" s="426"/>
      <c r="DR54" s="426"/>
      <c r="DS54" s="426"/>
      <c r="DT54" s="426"/>
      <c r="DU54" s="426"/>
      <c r="DV54" s="426"/>
      <c r="DW54" s="426"/>
      <c r="DX54" s="426"/>
      <c r="DY54" s="426"/>
      <c r="DZ54" s="426"/>
      <c r="EA54" s="426"/>
      <c r="EB54" s="426"/>
      <c r="EC54" s="426"/>
      <c r="ED54" s="426"/>
      <c r="EE54" s="426"/>
      <c r="EF54" s="426"/>
      <c r="EG54" s="426"/>
      <c r="EH54" s="426"/>
      <c r="EI54" s="426"/>
      <c r="EJ54" s="426"/>
      <c r="EK54" s="426"/>
      <c r="EL54" s="426"/>
      <c r="EM54" s="426"/>
      <c r="EN54" s="426"/>
      <c r="EO54" s="426"/>
      <c r="EP54" s="426"/>
      <c r="EQ54" s="426"/>
      <c r="ER54" s="426"/>
      <c r="ES54" s="426"/>
      <c r="ET54" s="426"/>
      <c r="EU54" s="426"/>
      <c r="EV54" s="426"/>
      <c r="EW54" s="426"/>
      <c r="EX54" s="426"/>
      <c r="EY54" s="426"/>
      <c r="EZ54" s="426"/>
      <c r="FA54" s="426"/>
      <c r="FB54" s="426"/>
      <c r="FC54" s="426"/>
    </row>
    <row r="55" spans="1:163" s="221" customFormat="1" ht="9.1999999999999993" customHeight="1" x14ac:dyDescent="0.2">
      <c r="A55" s="386" t="s">
        <v>267</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0"/>
      <c r="AL55" s="390"/>
      <c r="AM55" s="390"/>
      <c r="AN55" s="390"/>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c r="BV55" s="433"/>
      <c r="BW55" s="433"/>
      <c r="BX55" s="433"/>
      <c r="BY55" s="433"/>
      <c r="BZ55" s="433"/>
      <c r="CA55" s="433"/>
      <c r="CB55" s="433"/>
      <c r="CC55" s="433"/>
      <c r="CD55" s="433"/>
      <c r="CE55" s="433"/>
      <c r="CF55" s="433"/>
      <c r="CG55" s="433"/>
      <c r="CH55" s="433"/>
      <c r="CI55" s="433"/>
      <c r="CJ55" s="433"/>
      <c r="CK55" s="433"/>
      <c r="CL55" s="433"/>
      <c r="CM55" s="433"/>
      <c r="CN55" s="433"/>
      <c r="CO55" s="433"/>
      <c r="CP55" s="433"/>
      <c r="CQ55" s="433"/>
      <c r="CR55" s="433"/>
      <c r="CS55" s="433"/>
      <c r="CT55" s="433"/>
      <c r="CU55" s="433"/>
      <c r="CV55" s="433"/>
      <c r="CW55" s="433"/>
      <c r="CX55" s="433"/>
      <c r="CY55" s="433"/>
      <c r="CZ55" s="433"/>
      <c r="DA55" s="433"/>
      <c r="DB55" s="433"/>
      <c r="DC55" s="433"/>
      <c r="DD55" s="433"/>
      <c r="DE55" s="433"/>
      <c r="DF55" s="433"/>
      <c r="DG55" s="433"/>
      <c r="DH55" s="433"/>
      <c r="DI55" s="433"/>
      <c r="DJ55" s="433"/>
      <c r="DK55" s="433"/>
      <c r="DL55" s="433"/>
      <c r="DM55" s="433"/>
      <c r="DN55" s="433"/>
      <c r="DO55" s="433"/>
      <c r="DP55" s="433"/>
      <c r="DQ55" s="433"/>
      <c r="DR55" s="433"/>
      <c r="DS55" s="433"/>
      <c r="DT55" s="433"/>
      <c r="DU55" s="433"/>
      <c r="DV55" s="433"/>
      <c r="DW55" s="433"/>
      <c r="DX55" s="433"/>
      <c r="DY55" s="433"/>
      <c r="DZ55" s="433"/>
      <c r="EA55" s="433"/>
      <c r="EB55" s="433"/>
      <c r="EC55" s="433"/>
      <c r="ED55" s="433"/>
      <c r="EE55" s="433"/>
      <c r="EF55" s="433"/>
      <c r="EG55" s="433"/>
      <c r="EH55" s="433"/>
      <c r="EI55" s="433"/>
      <c r="EJ55" s="433"/>
      <c r="EK55" s="433"/>
      <c r="EL55" s="433"/>
      <c r="EM55" s="433"/>
      <c r="EN55" s="433"/>
      <c r="EO55" s="433"/>
      <c r="EP55" s="433"/>
      <c r="EQ55" s="433"/>
      <c r="ER55" s="433"/>
      <c r="ES55" s="433"/>
      <c r="ET55" s="433"/>
      <c r="EU55" s="433"/>
      <c r="EV55" s="433"/>
      <c r="EW55" s="433"/>
      <c r="EX55" s="433"/>
      <c r="EY55" s="433"/>
      <c r="EZ55" s="433"/>
      <c r="FA55" s="433"/>
      <c r="FB55" s="433"/>
      <c r="FC55" s="433"/>
    </row>
    <row r="56" spans="1:163" s="221" customFormat="1" ht="9.1999999999999993" customHeight="1" x14ac:dyDescent="0.2">
      <c r="A56" s="386" t="s">
        <v>266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0"/>
      <c r="AL56" s="390"/>
      <c r="AM56" s="390"/>
      <c r="AN56" s="390"/>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c r="BV56" s="433"/>
      <c r="BW56" s="433"/>
      <c r="BX56" s="433"/>
      <c r="BY56" s="433"/>
      <c r="BZ56" s="433"/>
      <c r="CA56" s="433"/>
      <c r="CB56" s="433"/>
      <c r="CC56" s="433"/>
      <c r="CD56" s="433"/>
      <c r="CE56" s="433"/>
      <c r="CF56" s="433"/>
      <c r="CG56" s="433"/>
      <c r="CH56" s="433"/>
      <c r="CI56" s="433"/>
      <c r="CJ56" s="433"/>
      <c r="CK56" s="433"/>
      <c r="CL56" s="433"/>
      <c r="CM56" s="433"/>
      <c r="CN56" s="433"/>
      <c r="CO56" s="433"/>
      <c r="CP56" s="433"/>
      <c r="CQ56" s="433"/>
      <c r="CR56" s="433"/>
      <c r="CS56" s="433"/>
      <c r="CT56" s="433"/>
      <c r="CU56" s="433"/>
      <c r="CV56" s="433"/>
      <c r="CW56" s="433"/>
      <c r="CX56" s="433"/>
      <c r="CY56" s="433"/>
      <c r="CZ56" s="433"/>
      <c r="DA56" s="433"/>
      <c r="DB56" s="433"/>
      <c r="DC56" s="433"/>
      <c r="DD56" s="433"/>
      <c r="DE56" s="433"/>
      <c r="DF56" s="433"/>
      <c r="DG56" s="433"/>
      <c r="DH56" s="433"/>
      <c r="DI56" s="433"/>
      <c r="DJ56" s="433"/>
      <c r="DK56" s="433"/>
      <c r="DL56" s="433"/>
      <c r="DM56" s="433"/>
      <c r="DN56" s="433"/>
      <c r="DO56" s="433"/>
      <c r="DP56" s="433"/>
      <c r="DQ56" s="433"/>
      <c r="DR56" s="433"/>
      <c r="DS56" s="433"/>
      <c r="DT56" s="433"/>
      <c r="DU56" s="433"/>
      <c r="DV56" s="433"/>
      <c r="DW56" s="433"/>
      <c r="DX56" s="433"/>
      <c r="DY56" s="433"/>
      <c r="DZ56" s="433"/>
      <c r="EA56" s="433"/>
      <c r="EB56" s="433"/>
      <c r="EC56" s="433"/>
      <c r="ED56" s="433"/>
      <c r="EE56" s="433"/>
      <c r="EF56" s="433"/>
      <c r="EG56" s="433"/>
      <c r="EH56" s="433"/>
      <c r="EI56" s="433"/>
      <c r="EJ56" s="433"/>
      <c r="EK56" s="433"/>
      <c r="EL56" s="433"/>
      <c r="EM56" s="433"/>
      <c r="EN56" s="433"/>
      <c r="EO56" s="433"/>
      <c r="EP56" s="433"/>
      <c r="EQ56" s="433"/>
      <c r="ER56" s="433"/>
      <c r="ES56" s="433"/>
      <c r="ET56" s="433"/>
      <c r="EU56" s="433"/>
      <c r="EV56" s="433"/>
      <c r="EW56" s="433"/>
      <c r="EX56" s="433"/>
      <c r="EY56" s="433"/>
      <c r="EZ56" s="433"/>
      <c r="FA56" s="433"/>
      <c r="FB56" s="433"/>
      <c r="FC56" s="433"/>
    </row>
    <row r="57" spans="1:163" s="221" customFormat="1" ht="9.1999999999999993" customHeight="1" thickBot="1" x14ac:dyDescent="0.25">
      <c r="A57" s="394" t="s">
        <v>265</v>
      </c>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395"/>
      <c r="AN57" s="395"/>
      <c r="AO57" s="423"/>
      <c r="AP57" s="423"/>
      <c r="AQ57" s="423"/>
      <c r="AR57" s="423"/>
      <c r="AS57" s="423"/>
      <c r="AT57" s="423"/>
      <c r="AU57" s="423"/>
      <c r="AV57" s="423"/>
      <c r="AW57" s="423"/>
      <c r="AX57" s="423"/>
      <c r="AY57" s="423"/>
      <c r="AZ57" s="423"/>
      <c r="BA57" s="423"/>
      <c r="BB57" s="423"/>
      <c r="BC57" s="423"/>
      <c r="BD57" s="423"/>
      <c r="BE57" s="423"/>
      <c r="BF57" s="423"/>
      <c r="BG57" s="423"/>
      <c r="BH57" s="423"/>
      <c r="BI57" s="423"/>
      <c r="BJ57" s="423"/>
      <c r="BK57" s="423"/>
      <c r="BL57" s="423"/>
      <c r="BM57" s="423"/>
      <c r="BN57" s="423"/>
      <c r="BO57" s="423"/>
      <c r="BP57" s="423"/>
      <c r="BQ57" s="423"/>
      <c r="BR57" s="423"/>
      <c r="BS57" s="423"/>
      <c r="BT57" s="423"/>
      <c r="BU57" s="423"/>
      <c r="BV57" s="423"/>
      <c r="BW57" s="423"/>
      <c r="BX57" s="423"/>
      <c r="BY57" s="423"/>
      <c r="BZ57" s="423"/>
      <c r="CA57" s="423"/>
      <c r="CB57" s="423"/>
      <c r="CC57" s="423"/>
      <c r="CD57" s="423"/>
      <c r="CE57" s="423"/>
      <c r="CF57" s="423"/>
      <c r="CG57" s="423"/>
      <c r="CH57" s="423"/>
      <c r="CI57" s="423"/>
      <c r="CJ57" s="423"/>
      <c r="CK57" s="423"/>
      <c r="CL57" s="423"/>
      <c r="CM57" s="423"/>
      <c r="CN57" s="423"/>
      <c r="CO57" s="423"/>
      <c r="CP57" s="423"/>
      <c r="CQ57" s="423"/>
      <c r="CR57" s="423"/>
      <c r="CS57" s="423"/>
      <c r="CT57" s="423"/>
      <c r="CU57" s="423"/>
      <c r="CV57" s="423"/>
      <c r="CW57" s="423"/>
      <c r="CX57" s="423"/>
      <c r="CY57" s="423"/>
      <c r="CZ57" s="423"/>
      <c r="DA57" s="423"/>
      <c r="DB57" s="423"/>
      <c r="DC57" s="423"/>
      <c r="DD57" s="423"/>
      <c r="DE57" s="423"/>
      <c r="DF57" s="423"/>
      <c r="DG57" s="423"/>
      <c r="DH57" s="423"/>
      <c r="DI57" s="423"/>
      <c r="DJ57" s="423"/>
      <c r="DK57" s="423"/>
      <c r="DL57" s="423"/>
      <c r="DM57" s="423"/>
      <c r="DN57" s="423"/>
      <c r="DO57" s="423"/>
      <c r="DP57" s="423"/>
      <c r="DQ57" s="423"/>
      <c r="DR57" s="423"/>
      <c r="DS57" s="423"/>
      <c r="DT57" s="423"/>
      <c r="DU57" s="423"/>
      <c r="DV57" s="423"/>
      <c r="DW57" s="423"/>
      <c r="DX57" s="423"/>
      <c r="DY57" s="423"/>
      <c r="DZ57" s="423"/>
      <c r="EA57" s="423"/>
      <c r="EB57" s="423"/>
      <c r="EC57" s="423"/>
      <c r="ED57" s="423"/>
      <c r="EE57" s="423"/>
      <c r="EF57" s="423"/>
      <c r="EG57" s="423"/>
      <c r="EH57" s="423"/>
      <c r="EI57" s="423"/>
      <c r="EJ57" s="423"/>
      <c r="EK57" s="423"/>
      <c r="EL57" s="423"/>
      <c r="EM57" s="423"/>
      <c r="EN57" s="423"/>
      <c r="EO57" s="423"/>
      <c r="EP57" s="423"/>
      <c r="EQ57" s="423"/>
      <c r="ER57" s="423"/>
      <c r="ES57" s="423"/>
      <c r="ET57" s="423"/>
      <c r="EU57" s="423"/>
      <c r="EV57" s="423"/>
      <c r="EW57" s="423"/>
      <c r="EX57" s="423"/>
      <c r="EY57" s="423"/>
      <c r="EZ57" s="423"/>
      <c r="FA57" s="423"/>
      <c r="FB57" s="423"/>
      <c r="FC57" s="42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27" t="s">
        <v>264</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8"/>
      <c r="AL59" s="428"/>
      <c r="AM59" s="428"/>
      <c r="AN59" s="429"/>
      <c r="AO59" s="414">
        <f>AO52</f>
        <v>2017</v>
      </c>
      <c r="AP59" s="415"/>
      <c r="AQ59" s="415"/>
      <c r="AR59" s="415"/>
      <c r="AS59" s="415"/>
      <c r="AT59" s="415"/>
      <c r="AU59" s="415"/>
      <c r="AV59" s="415"/>
      <c r="AW59" s="415"/>
      <c r="AX59" s="415"/>
      <c r="AY59" s="415"/>
      <c r="AZ59" s="415"/>
      <c r="BA59" s="416"/>
      <c r="BB59" s="414">
        <f>BB52</f>
        <v>2018</v>
      </c>
      <c r="BC59" s="415"/>
      <c r="BD59" s="415"/>
      <c r="BE59" s="415"/>
      <c r="BF59" s="415"/>
      <c r="BG59" s="415"/>
      <c r="BH59" s="415"/>
      <c r="BI59" s="415"/>
      <c r="BJ59" s="415"/>
      <c r="BK59" s="416"/>
      <c r="BL59" s="414">
        <f>BL52</f>
        <v>2019</v>
      </c>
      <c r="BM59" s="415"/>
      <c r="BN59" s="415"/>
      <c r="BO59" s="415"/>
      <c r="BP59" s="415"/>
      <c r="BQ59" s="415"/>
      <c r="BR59" s="415"/>
      <c r="BS59" s="415"/>
      <c r="BT59" s="415"/>
      <c r="BU59" s="415"/>
      <c r="BV59" s="415"/>
      <c r="BW59" s="416"/>
      <c r="BX59" s="414">
        <f>BX52</f>
        <v>2020</v>
      </c>
      <c r="BY59" s="415"/>
      <c r="BZ59" s="415"/>
      <c r="CA59" s="415"/>
      <c r="CB59" s="415"/>
      <c r="CC59" s="415"/>
      <c r="CD59" s="415"/>
      <c r="CE59" s="415"/>
      <c r="CF59" s="415"/>
      <c r="CG59" s="415"/>
      <c r="CH59" s="415"/>
      <c r="CI59" s="416"/>
      <c r="CJ59" s="414">
        <f>CJ52</f>
        <v>2021</v>
      </c>
      <c r="CK59" s="415"/>
      <c r="CL59" s="415"/>
      <c r="CM59" s="415"/>
      <c r="CN59" s="415"/>
      <c r="CO59" s="415"/>
      <c r="CP59" s="415"/>
      <c r="CQ59" s="415"/>
      <c r="CR59" s="415"/>
      <c r="CS59" s="415"/>
      <c r="CT59" s="415"/>
      <c r="CU59" s="416"/>
      <c r="CV59" s="414">
        <f>CV52</f>
        <v>2022</v>
      </c>
      <c r="CW59" s="415"/>
      <c r="CX59" s="415"/>
      <c r="CY59" s="415"/>
      <c r="CZ59" s="415"/>
      <c r="DA59" s="415"/>
      <c r="DB59" s="415"/>
      <c r="DC59" s="415"/>
      <c r="DD59" s="415"/>
      <c r="DE59" s="415"/>
      <c r="DF59" s="415"/>
      <c r="DG59" s="416"/>
      <c r="DH59" s="414">
        <f>DH52</f>
        <v>2023</v>
      </c>
      <c r="DI59" s="415"/>
      <c r="DJ59" s="415"/>
      <c r="DK59" s="415"/>
      <c r="DL59" s="415"/>
      <c r="DM59" s="415"/>
      <c r="DN59" s="415"/>
      <c r="DO59" s="415"/>
      <c r="DP59" s="415"/>
      <c r="DQ59" s="415"/>
      <c r="DR59" s="415"/>
      <c r="DS59" s="416"/>
      <c r="DT59" s="414">
        <f>DT52</f>
        <v>2024</v>
      </c>
      <c r="DU59" s="415"/>
      <c r="DV59" s="415"/>
      <c r="DW59" s="415"/>
      <c r="DX59" s="415"/>
      <c r="DY59" s="415"/>
      <c r="DZ59" s="415"/>
      <c r="EA59" s="415"/>
      <c r="EB59" s="415"/>
      <c r="EC59" s="415"/>
      <c r="ED59" s="415"/>
      <c r="EE59" s="416"/>
      <c r="EF59" s="414">
        <f>EF52</f>
        <v>2025</v>
      </c>
      <c r="EG59" s="415"/>
      <c r="EH59" s="415"/>
      <c r="EI59" s="415"/>
      <c r="EJ59" s="415"/>
      <c r="EK59" s="415"/>
      <c r="EL59" s="415"/>
      <c r="EM59" s="415"/>
      <c r="EN59" s="415"/>
      <c r="EO59" s="415"/>
      <c r="EP59" s="415"/>
      <c r="EQ59" s="416"/>
      <c r="ER59" s="414">
        <f>ER52</f>
        <v>2026</v>
      </c>
      <c r="ES59" s="415"/>
      <c r="ET59" s="415"/>
      <c r="EU59" s="415"/>
      <c r="EV59" s="415"/>
      <c r="EW59" s="415"/>
      <c r="EX59" s="415"/>
      <c r="EY59" s="415"/>
      <c r="EZ59" s="415"/>
      <c r="FA59" s="415"/>
      <c r="FB59" s="415"/>
      <c r="FC59" s="416"/>
    </row>
    <row r="60" spans="1:163" s="221" customFormat="1" ht="5.0999999999999996" customHeight="1" x14ac:dyDescent="0.2">
      <c r="A60" s="430"/>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1"/>
      <c r="AL60" s="431"/>
      <c r="AM60" s="431"/>
      <c r="AN60" s="432"/>
      <c r="AO60" s="417"/>
      <c r="AP60" s="418"/>
      <c r="AQ60" s="418"/>
      <c r="AR60" s="418"/>
      <c r="AS60" s="418"/>
      <c r="AT60" s="418"/>
      <c r="AU60" s="418"/>
      <c r="AV60" s="418"/>
      <c r="AW60" s="418"/>
      <c r="AX60" s="418"/>
      <c r="AY60" s="418"/>
      <c r="AZ60" s="418"/>
      <c r="BA60" s="419"/>
      <c r="BB60" s="417"/>
      <c r="BC60" s="418"/>
      <c r="BD60" s="418"/>
      <c r="BE60" s="418"/>
      <c r="BF60" s="418"/>
      <c r="BG60" s="418"/>
      <c r="BH60" s="418"/>
      <c r="BI60" s="418"/>
      <c r="BJ60" s="418"/>
      <c r="BK60" s="419"/>
      <c r="BL60" s="417"/>
      <c r="BM60" s="418"/>
      <c r="BN60" s="418"/>
      <c r="BO60" s="418"/>
      <c r="BP60" s="418"/>
      <c r="BQ60" s="418"/>
      <c r="BR60" s="418"/>
      <c r="BS60" s="418"/>
      <c r="BT60" s="418"/>
      <c r="BU60" s="418"/>
      <c r="BV60" s="418"/>
      <c r="BW60" s="419"/>
      <c r="BX60" s="417"/>
      <c r="BY60" s="418"/>
      <c r="BZ60" s="418"/>
      <c r="CA60" s="418"/>
      <c r="CB60" s="418"/>
      <c r="CC60" s="418"/>
      <c r="CD60" s="418"/>
      <c r="CE60" s="418"/>
      <c r="CF60" s="418"/>
      <c r="CG60" s="418"/>
      <c r="CH60" s="418"/>
      <c r="CI60" s="419"/>
      <c r="CJ60" s="417"/>
      <c r="CK60" s="418"/>
      <c r="CL60" s="418"/>
      <c r="CM60" s="418"/>
      <c r="CN60" s="418"/>
      <c r="CO60" s="418"/>
      <c r="CP60" s="418"/>
      <c r="CQ60" s="418"/>
      <c r="CR60" s="418"/>
      <c r="CS60" s="418"/>
      <c r="CT60" s="418"/>
      <c r="CU60" s="419"/>
      <c r="CV60" s="417"/>
      <c r="CW60" s="418"/>
      <c r="CX60" s="418"/>
      <c r="CY60" s="418"/>
      <c r="CZ60" s="418"/>
      <c r="DA60" s="418"/>
      <c r="DB60" s="418"/>
      <c r="DC60" s="418"/>
      <c r="DD60" s="418"/>
      <c r="DE60" s="418"/>
      <c r="DF60" s="418"/>
      <c r="DG60" s="419"/>
      <c r="DH60" s="417"/>
      <c r="DI60" s="418"/>
      <c r="DJ60" s="418"/>
      <c r="DK60" s="418"/>
      <c r="DL60" s="418"/>
      <c r="DM60" s="418"/>
      <c r="DN60" s="418"/>
      <c r="DO60" s="418"/>
      <c r="DP60" s="418"/>
      <c r="DQ60" s="418"/>
      <c r="DR60" s="418"/>
      <c r="DS60" s="419"/>
      <c r="DT60" s="417"/>
      <c r="DU60" s="418"/>
      <c r="DV60" s="418"/>
      <c r="DW60" s="418"/>
      <c r="DX60" s="418"/>
      <c r="DY60" s="418"/>
      <c r="DZ60" s="418"/>
      <c r="EA60" s="418"/>
      <c r="EB60" s="418"/>
      <c r="EC60" s="418"/>
      <c r="ED60" s="418"/>
      <c r="EE60" s="419"/>
      <c r="EF60" s="417"/>
      <c r="EG60" s="418"/>
      <c r="EH60" s="418"/>
      <c r="EI60" s="418"/>
      <c r="EJ60" s="418"/>
      <c r="EK60" s="418"/>
      <c r="EL60" s="418"/>
      <c r="EM60" s="418"/>
      <c r="EN60" s="418"/>
      <c r="EO60" s="418"/>
      <c r="EP60" s="418"/>
      <c r="EQ60" s="419"/>
      <c r="ER60" s="417"/>
      <c r="ES60" s="418"/>
      <c r="ET60" s="418"/>
      <c r="EU60" s="418"/>
      <c r="EV60" s="418"/>
      <c r="EW60" s="418"/>
      <c r="EX60" s="418"/>
      <c r="EY60" s="418"/>
      <c r="EZ60" s="418"/>
      <c r="FA60" s="418"/>
      <c r="FB60" s="418"/>
      <c r="FC60" s="419"/>
    </row>
    <row r="61" spans="1:163" s="224" customFormat="1" ht="9.1999999999999993" customHeight="1" x14ac:dyDescent="0.2">
      <c r="A61" s="434" t="s">
        <v>263</v>
      </c>
      <c r="B61" s="435"/>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5"/>
      <c r="AL61" s="435"/>
      <c r="AM61" s="435"/>
      <c r="AN61" s="435"/>
      <c r="AO61" s="426"/>
      <c r="AP61" s="426"/>
      <c r="AQ61" s="426"/>
      <c r="AR61" s="426"/>
      <c r="AS61" s="426"/>
      <c r="AT61" s="426"/>
      <c r="AU61" s="426"/>
      <c r="AV61" s="426"/>
      <c r="AW61" s="426"/>
      <c r="AX61" s="426"/>
      <c r="AY61" s="426"/>
      <c r="AZ61" s="426"/>
      <c r="BA61" s="426"/>
      <c r="BB61" s="426"/>
      <c r="BC61" s="426"/>
      <c r="BD61" s="426"/>
      <c r="BE61" s="426"/>
      <c r="BF61" s="426"/>
      <c r="BG61" s="426"/>
      <c r="BH61" s="426"/>
      <c r="BI61" s="426"/>
      <c r="BJ61" s="426"/>
      <c r="BK61" s="426"/>
      <c r="BL61" s="426"/>
      <c r="BM61" s="426"/>
      <c r="BN61" s="426"/>
      <c r="BO61" s="426"/>
      <c r="BP61" s="426"/>
      <c r="BQ61" s="426"/>
      <c r="BR61" s="426"/>
      <c r="BS61" s="426"/>
      <c r="BT61" s="426"/>
      <c r="BU61" s="426"/>
      <c r="BV61" s="426"/>
      <c r="BW61" s="426"/>
      <c r="BX61" s="426"/>
      <c r="BY61" s="426"/>
      <c r="BZ61" s="426"/>
      <c r="CA61" s="426"/>
      <c r="CB61" s="426"/>
      <c r="CC61" s="426"/>
      <c r="CD61" s="426"/>
      <c r="CE61" s="426"/>
      <c r="CF61" s="426"/>
      <c r="CG61" s="426"/>
      <c r="CH61" s="426"/>
      <c r="CI61" s="426"/>
      <c r="CJ61" s="426"/>
      <c r="CK61" s="426"/>
      <c r="CL61" s="426"/>
      <c r="CM61" s="426"/>
      <c r="CN61" s="426"/>
      <c r="CO61" s="426"/>
      <c r="CP61" s="426"/>
      <c r="CQ61" s="426"/>
      <c r="CR61" s="426"/>
      <c r="CS61" s="426"/>
      <c r="CT61" s="426"/>
      <c r="CU61" s="426"/>
      <c r="CV61" s="426"/>
      <c r="CW61" s="426"/>
      <c r="CX61" s="426"/>
      <c r="CY61" s="426"/>
      <c r="CZ61" s="426"/>
      <c r="DA61" s="426"/>
      <c r="DB61" s="426"/>
      <c r="DC61" s="426"/>
      <c r="DD61" s="426"/>
      <c r="DE61" s="426"/>
      <c r="DF61" s="426"/>
      <c r="DG61" s="426"/>
      <c r="DH61" s="426"/>
      <c r="DI61" s="426"/>
      <c r="DJ61" s="426"/>
      <c r="DK61" s="426"/>
      <c r="DL61" s="426"/>
      <c r="DM61" s="426"/>
      <c r="DN61" s="426"/>
      <c r="DO61" s="426"/>
      <c r="DP61" s="426"/>
      <c r="DQ61" s="426"/>
      <c r="DR61" s="426"/>
      <c r="DS61" s="426"/>
      <c r="DT61" s="426"/>
      <c r="DU61" s="426"/>
      <c r="DV61" s="426"/>
      <c r="DW61" s="426"/>
      <c r="DX61" s="426"/>
      <c r="DY61" s="426"/>
      <c r="DZ61" s="426"/>
      <c r="EA61" s="426"/>
      <c r="EB61" s="426"/>
      <c r="EC61" s="426"/>
      <c r="ED61" s="426"/>
      <c r="EE61" s="426"/>
      <c r="EF61" s="426"/>
      <c r="EG61" s="426"/>
      <c r="EH61" s="426"/>
      <c r="EI61" s="426"/>
      <c r="EJ61" s="426"/>
      <c r="EK61" s="426"/>
      <c r="EL61" s="426"/>
      <c r="EM61" s="426"/>
      <c r="EN61" s="426"/>
      <c r="EO61" s="426"/>
      <c r="EP61" s="426"/>
      <c r="EQ61" s="426"/>
      <c r="ER61" s="426"/>
      <c r="ES61" s="426"/>
      <c r="ET61" s="426"/>
      <c r="EU61" s="426"/>
      <c r="EV61" s="426"/>
      <c r="EW61" s="426"/>
      <c r="EX61" s="426"/>
      <c r="EY61" s="426"/>
      <c r="EZ61" s="426"/>
      <c r="FA61" s="426"/>
      <c r="FB61" s="426"/>
      <c r="FC61" s="426"/>
    </row>
    <row r="62" spans="1:163" s="221" customFormat="1" ht="9.1999999999999993" customHeight="1" x14ac:dyDescent="0.2">
      <c r="A62" s="386" t="s">
        <v>262</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0"/>
      <c r="AL62" s="390"/>
      <c r="AM62" s="390"/>
      <c r="AN62" s="390"/>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c r="BY62" s="433"/>
      <c r="BZ62" s="433"/>
      <c r="CA62" s="433"/>
      <c r="CB62" s="433"/>
      <c r="CC62" s="433"/>
      <c r="CD62" s="433"/>
      <c r="CE62" s="433"/>
      <c r="CF62" s="433"/>
      <c r="CG62" s="433"/>
      <c r="CH62" s="433"/>
      <c r="CI62" s="433"/>
      <c r="CJ62" s="433"/>
      <c r="CK62" s="433"/>
      <c r="CL62" s="433"/>
      <c r="CM62" s="433"/>
      <c r="CN62" s="433"/>
      <c r="CO62" s="433"/>
      <c r="CP62" s="433"/>
      <c r="CQ62" s="433"/>
      <c r="CR62" s="433"/>
      <c r="CS62" s="433"/>
      <c r="CT62" s="433"/>
      <c r="CU62" s="433"/>
      <c r="CV62" s="433"/>
      <c r="CW62" s="433"/>
      <c r="CX62" s="433"/>
      <c r="CY62" s="433"/>
      <c r="CZ62" s="433"/>
      <c r="DA62" s="433"/>
      <c r="DB62" s="433"/>
      <c r="DC62" s="433"/>
      <c r="DD62" s="433"/>
      <c r="DE62" s="433"/>
      <c r="DF62" s="433"/>
      <c r="DG62" s="433"/>
      <c r="DH62" s="433"/>
      <c r="DI62" s="433"/>
      <c r="DJ62" s="433"/>
      <c r="DK62" s="433"/>
      <c r="DL62" s="433"/>
      <c r="DM62" s="433"/>
      <c r="DN62" s="433"/>
      <c r="DO62" s="433"/>
      <c r="DP62" s="433"/>
      <c r="DQ62" s="433"/>
      <c r="DR62" s="433"/>
      <c r="DS62" s="433"/>
      <c r="DT62" s="433"/>
      <c r="DU62" s="433"/>
      <c r="DV62" s="433"/>
      <c r="DW62" s="433"/>
      <c r="DX62" s="433"/>
      <c r="DY62" s="433"/>
      <c r="DZ62" s="433"/>
      <c r="EA62" s="433"/>
      <c r="EB62" s="433"/>
      <c r="EC62" s="433"/>
      <c r="ED62" s="433"/>
      <c r="EE62" s="433"/>
      <c r="EF62" s="433"/>
      <c r="EG62" s="433"/>
      <c r="EH62" s="433"/>
      <c r="EI62" s="433"/>
      <c r="EJ62" s="433"/>
      <c r="EK62" s="433"/>
      <c r="EL62" s="433"/>
      <c r="EM62" s="433"/>
      <c r="EN62" s="433"/>
      <c r="EO62" s="433"/>
      <c r="EP62" s="433"/>
      <c r="EQ62" s="433"/>
      <c r="ER62" s="433"/>
      <c r="ES62" s="433"/>
      <c r="ET62" s="433"/>
      <c r="EU62" s="433"/>
      <c r="EV62" s="433"/>
      <c r="EW62" s="433"/>
      <c r="EX62" s="433"/>
      <c r="EY62" s="433"/>
      <c r="EZ62" s="433"/>
      <c r="FA62" s="433"/>
      <c r="FB62" s="433"/>
      <c r="FC62" s="433"/>
    </row>
    <row r="63" spans="1:163" s="221" customFormat="1" ht="9.1999999999999993" customHeight="1" x14ac:dyDescent="0.2">
      <c r="A63" s="386" t="s">
        <v>261</v>
      </c>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0"/>
      <c r="AL63" s="390"/>
      <c r="AM63" s="390"/>
      <c r="AN63" s="390"/>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c r="BY63" s="433"/>
      <c r="BZ63" s="433"/>
      <c r="CA63" s="433"/>
      <c r="CB63" s="433"/>
      <c r="CC63" s="433"/>
      <c r="CD63" s="433"/>
      <c r="CE63" s="433"/>
      <c r="CF63" s="433"/>
      <c r="CG63" s="433"/>
      <c r="CH63" s="433"/>
      <c r="CI63" s="433"/>
      <c r="CJ63" s="433"/>
      <c r="CK63" s="433"/>
      <c r="CL63" s="433"/>
      <c r="CM63" s="433"/>
      <c r="CN63" s="433"/>
      <c r="CO63" s="433"/>
      <c r="CP63" s="433"/>
      <c r="CQ63" s="433"/>
      <c r="CR63" s="433"/>
      <c r="CS63" s="433"/>
      <c r="CT63" s="433"/>
      <c r="CU63" s="433"/>
      <c r="CV63" s="433"/>
      <c r="CW63" s="433"/>
      <c r="CX63" s="433"/>
      <c r="CY63" s="433"/>
      <c r="CZ63" s="433"/>
      <c r="DA63" s="433"/>
      <c r="DB63" s="433"/>
      <c r="DC63" s="433"/>
      <c r="DD63" s="433"/>
      <c r="DE63" s="433"/>
      <c r="DF63" s="433"/>
      <c r="DG63" s="433"/>
      <c r="DH63" s="433"/>
      <c r="DI63" s="433"/>
      <c r="DJ63" s="433"/>
      <c r="DK63" s="433"/>
      <c r="DL63" s="433"/>
      <c r="DM63" s="433"/>
      <c r="DN63" s="433"/>
      <c r="DO63" s="433"/>
      <c r="DP63" s="433"/>
      <c r="DQ63" s="433"/>
      <c r="DR63" s="433"/>
      <c r="DS63" s="433"/>
      <c r="DT63" s="433"/>
      <c r="DU63" s="433"/>
      <c r="DV63" s="433"/>
      <c r="DW63" s="433"/>
      <c r="DX63" s="433"/>
      <c r="DY63" s="433"/>
      <c r="DZ63" s="433"/>
      <c r="EA63" s="433"/>
      <c r="EB63" s="433"/>
      <c r="EC63" s="433"/>
      <c r="ED63" s="433"/>
      <c r="EE63" s="433"/>
      <c r="EF63" s="433"/>
      <c r="EG63" s="433"/>
      <c r="EH63" s="433"/>
      <c r="EI63" s="433"/>
      <c r="EJ63" s="433"/>
      <c r="EK63" s="433"/>
      <c r="EL63" s="433"/>
      <c r="EM63" s="433"/>
      <c r="EN63" s="433"/>
      <c r="EO63" s="433"/>
      <c r="EP63" s="433"/>
      <c r="EQ63" s="433"/>
      <c r="ER63" s="433"/>
      <c r="ES63" s="433"/>
      <c r="ET63" s="433"/>
      <c r="EU63" s="433"/>
      <c r="EV63" s="433"/>
      <c r="EW63" s="433"/>
      <c r="EX63" s="433"/>
      <c r="EY63" s="433"/>
      <c r="EZ63" s="433"/>
      <c r="FA63" s="433"/>
      <c r="FB63" s="433"/>
      <c r="FC63" s="433"/>
    </row>
    <row r="64" spans="1:163" s="221" customFormat="1" ht="9.1999999999999993" customHeight="1" x14ac:dyDescent="0.2">
      <c r="A64" s="400" t="s">
        <v>260</v>
      </c>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1"/>
      <c r="AL64" s="401"/>
      <c r="AM64" s="401"/>
      <c r="AN64" s="401"/>
      <c r="AO64" s="433"/>
      <c r="AP64" s="433"/>
      <c r="AQ64" s="433"/>
      <c r="AR64" s="433"/>
      <c r="AS64" s="433"/>
      <c r="AT64" s="433"/>
      <c r="AU64" s="433"/>
      <c r="AV64" s="433"/>
      <c r="AW64" s="433"/>
      <c r="AX64" s="433"/>
      <c r="AY64" s="433"/>
      <c r="AZ64" s="433"/>
      <c r="BA64" s="433"/>
      <c r="BB64" s="422">
        <v>-4145321</v>
      </c>
      <c r="BC64" s="422"/>
      <c r="BD64" s="422"/>
      <c r="BE64" s="422"/>
      <c r="BF64" s="422"/>
      <c r="BG64" s="422"/>
      <c r="BH64" s="422"/>
      <c r="BI64" s="422"/>
      <c r="BJ64" s="422"/>
      <c r="BK64" s="422"/>
      <c r="BL64" s="436">
        <f>BB64*1.04</f>
        <v>-4311133.84</v>
      </c>
      <c r="BM64" s="437"/>
      <c r="BN64" s="437"/>
      <c r="BO64" s="437"/>
      <c r="BP64" s="437"/>
      <c r="BQ64" s="437"/>
      <c r="BR64" s="437"/>
      <c r="BS64" s="437"/>
      <c r="BT64" s="437"/>
      <c r="BU64" s="437"/>
      <c r="BV64" s="437"/>
      <c r="BW64" s="438"/>
      <c r="BX64" s="436">
        <f>BL64*1.04</f>
        <v>-4483579.1935999999</v>
      </c>
      <c r="BY64" s="437"/>
      <c r="BZ64" s="437"/>
      <c r="CA64" s="437"/>
      <c r="CB64" s="437"/>
      <c r="CC64" s="437"/>
      <c r="CD64" s="437"/>
      <c r="CE64" s="437"/>
      <c r="CF64" s="437"/>
      <c r="CG64" s="437"/>
      <c r="CH64" s="437"/>
      <c r="CI64" s="438"/>
      <c r="CJ64" s="436">
        <f>BX64*1.04</f>
        <v>-4662922.3613440003</v>
      </c>
      <c r="CK64" s="437"/>
      <c r="CL64" s="437"/>
      <c r="CM64" s="437"/>
      <c r="CN64" s="437"/>
      <c r="CO64" s="437"/>
      <c r="CP64" s="437"/>
      <c r="CQ64" s="437"/>
      <c r="CR64" s="437"/>
      <c r="CS64" s="437"/>
      <c r="CT64" s="437"/>
      <c r="CU64" s="438"/>
      <c r="CV64" s="436">
        <f>CJ64*1.04</f>
        <v>-4849439.2557977606</v>
      </c>
      <c r="CW64" s="437"/>
      <c r="CX64" s="437"/>
      <c r="CY64" s="437"/>
      <c r="CZ64" s="437"/>
      <c r="DA64" s="437"/>
      <c r="DB64" s="437"/>
      <c r="DC64" s="437"/>
      <c r="DD64" s="437"/>
      <c r="DE64" s="437"/>
      <c r="DF64" s="437"/>
      <c r="DG64" s="438"/>
      <c r="DH64" s="436">
        <f>CV64*1.04</f>
        <v>-5043416.8260296714</v>
      </c>
      <c r="DI64" s="437"/>
      <c r="DJ64" s="437"/>
      <c r="DK64" s="437"/>
      <c r="DL64" s="437"/>
      <c r="DM64" s="437"/>
      <c r="DN64" s="437"/>
      <c r="DO64" s="437"/>
      <c r="DP64" s="437"/>
      <c r="DQ64" s="437"/>
      <c r="DR64" s="437"/>
      <c r="DS64" s="438"/>
      <c r="DT64" s="436">
        <f>DH64*1.04</f>
        <v>-5245153.4990708586</v>
      </c>
      <c r="DU64" s="437"/>
      <c r="DV64" s="437"/>
      <c r="DW64" s="437"/>
      <c r="DX64" s="437"/>
      <c r="DY64" s="437"/>
      <c r="DZ64" s="437"/>
      <c r="EA64" s="437"/>
      <c r="EB64" s="437"/>
      <c r="EC64" s="437"/>
      <c r="ED64" s="437"/>
      <c r="EE64" s="438"/>
      <c r="EF64" s="436">
        <f>DT64*1.04</f>
        <v>-5454959.6390336929</v>
      </c>
      <c r="EG64" s="437"/>
      <c r="EH64" s="437"/>
      <c r="EI64" s="437"/>
      <c r="EJ64" s="437"/>
      <c r="EK64" s="437"/>
      <c r="EL64" s="437"/>
      <c r="EM64" s="437"/>
      <c r="EN64" s="437"/>
      <c r="EO64" s="437"/>
      <c r="EP64" s="437"/>
      <c r="EQ64" s="438"/>
      <c r="ER64" s="436">
        <f>EF64*1.04</f>
        <v>-5673158.0245950408</v>
      </c>
      <c r="ES64" s="437"/>
      <c r="ET64" s="437"/>
      <c r="EU64" s="437"/>
      <c r="EV64" s="437"/>
      <c r="EW64" s="437"/>
      <c r="EX64" s="437"/>
      <c r="EY64" s="437"/>
      <c r="EZ64" s="437"/>
      <c r="FA64" s="437"/>
      <c r="FB64" s="437"/>
      <c r="FC64" s="438"/>
    </row>
    <row r="65" spans="1:163" s="221" customFormat="1" ht="9.1999999999999993" customHeight="1" x14ac:dyDescent="0.2">
      <c r="A65" s="386"/>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0"/>
      <c r="AL65" s="390"/>
      <c r="AM65" s="390"/>
      <c r="AN65" s="390"/>
      <c r="AO65" s="433"/>
      <c r="AP65" s="433"/>
      <c r="AQ65" s="433"/>
      <c r="AR65" s="433"/>
      <c r="AS65" s="433"/>
      <c r="AT65" s="433"/>
      <c r="AU65" s="433"/>
      <c r="AV65" s="433"/>
      <c r="AW65" s="433"/>
      <c r="AX65" s="433"/>
      <c r="AY65" s="433"/>
      <c r="AZ65" s="433"/>
      <c r="BA65" s="433"/>
      <c r="BB65" s="422"/>
      <c r="BC65" s="422"/>
      <c r="BD65" s="422"/>
      <c r="BE65" s="422"/>
      <c r="BF65" s="422"/>
      <c r="BG65" s="422"/>
      <c r="BH65" s="422"/>
      <c r="BI65" s="422"/>
      <c r="BJ65" s="422"/>
      <c r="BK65" s="422"/>
      <c r="BL65" s="422"/>
      <c r="BM65" s="422"/>
      <c r="BN65" s="422"/>
      <c r="BO65" s="422"/>
      <c r="BP65" s="422"/>
      <c r="BQ65" s="422"/>
      <c r="BR65" s="422"/>
      <c r="BS65" s="422"/>
      <c r="BT65" s="422"/>
      <c r="BU65" s="422"/>
      <c r="BV65" s="422"/>
      <c r="BW65" s="422"/>
      <c r="BX65" s="422"/>
      <c r="BY65" s="422"/>
      <c r="BZ65" s="422"/>
      <c r="CA65" s="422"/>
      <c r="CB65" s="422"/>
      <c r="CC65" s="422"/>
      <c r="CD65" s="422"/>
      <c r="CE65" s="422"/>
      <c r="CF65" s="422"/>
      <c r="CG65" s="422"/>
      <c r="CH65" s="422"/>
      <c r="CI65" s="422"/>
      <c r="CJ65" s="422"/>
      <c r="CK65" s="422"/>
      <c r="CL65" s="422"/>
      <c r="CM65" s="422"/>
      <c r="CN65" s="422"/>
      <c r="CO65" s="422"/>
      <c r="CP65" s="422"/>
      <c r="CQ65" s="422"/>
      <c r="CR65" s="422"/>
      <c r="CS65" s="422"/>
      <c r="CT65" s="422"/>
      <c r="CU65" s="422"/>
      <c r="CV65" s="422"/>
      <c r="CW65" s="422"/>
      <c r="CX65" s="422"/>
      <c r="CY65" s="422"/>
      <c r="CZ65" s="422"/>
      <c r="DA65" s="422"/>
      <c r="DB65" s="422"/>
      <c r="DC65" s="422"/>
      <c r="DD65" s="422"/>
      <c r="DE65" s="422"/>
      <c r="DF65" s="422"/>
      <c r="DG65" s="422"/>
      <c r="DH65" s="422"/>
      <c r="DI65" s="422"/>
      <c r="DJ65" s="422"/>
      <c r="DK65" s="422"/>
      <c r="DL65" s="422"/>
      <c r="DM65" s="422"/>
      <c r="DN65" s="422"/>
      <c r="DO65" s="422"/>
      <c r="DP65" s="422"/>
      <c r="DQ65" s="422"/>
      <c r="DR65" s="422"/>
      <c r="DS65" s="422"/>
      <c r="DT65" s="422"/>
      <c r="DU65" s="422"/>
      <c r="DV65" s="422"/>
      <c r="DW65" s="422"/>
      <c r="DX65" s="422"/>
      <c r="DY65" s="422"/>
      <c r="DZ65" s="422"/>
      <c r="EA65" s="422"/>
      <c r="EB65" s="422"/>
      <c r="EC65" s="422"/>
      <c r="ED65" s="422"/>
      <c r="EE65" s="422"/>
      <c r="EF65" s="422"/>
      <c r="EG65" s="422"/>
      <c r="EH65" s="422"/>
      <c r="EI65" s="422"/>
      <c r="EJ65" s="422"/>
      <c r="EK65" s="422"/>
      <c r="EL65" s="422"/>
      <c r="EM65" s="422"/>
      <c r="EN65" s="422"/>
      <c r="EO65" s="422"/>
      <c r="EP65" s="422"/>
      <c r="EQ65" s="422"/>
      <c r="ER65" s="422"/>
      <c r="ES65" s="422"/>
      <c r="ET65" s="422"/>
      <c r="EU65" s="422"/>
      <c r="EV65" s="422"/>
      <c r="EW65" s="422"/>
      <c r="EX65" s="422"/>
      <c r="EY65" s="422"/>
      <c r="EZ65" s="422"/>
      <c r="FA65" s="422"/>
      <c r="FB65" s="422"/>
      <c r="FC65" s="422"/>
      <c r="FG65" s="221">
        <f>7924*1.72*1000*1.043</f>
        <v>14215339.039999999</v>
      </c>
    </row>
    <row r="66" spans="1:163" s="221" customFormat="1" ht="9.1999999999999993" customHeight="1" x14ac:dyDescent="0.2">
      <c r="A66" s="386"/>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0"/>
      <c r="AL66" s="390"/>
      <c r="AM66" s="390"/>
      <c r="AN66" s="390"/>
      <c r="AO66" s="433"/>
      <c r="AP66" s="433"/>
      <c r="AQ66" s="433"/>
      <c r="AR66" s="433"/>
      <c r="AS66" s="433"/>
      <c r="AT66" s="433"/>
      <c r="AU66" s="433"/>
      <c r="AV66" s="433"/>
      <c r="AW66" s="433"/>
      <c r="AX66" s="433"/>
      <c r="AY66" s="433"/>
      <c r="AZ66" s="433"/>
      <c r="BA66" s="433"/>
      <c r="BB66" s="422"/>
      <c r="BC66" s="422"/>
      <c r="BD66" s="422"/>
      <c r="BE66" s="422"/>
      <c r="BF66" s="422"/>
      <c r="BG66" s="422"/>
      <c r="BH66" s="422"/>
      <c r="BI66" s="422"/>
      <c r="BJ66" s="422"/>
      <c r="BK66" s="422"/>
      <c r="BL66" s="422"/>
      <c r="BM66" s="422"/>
      <c r="BN66" s="422"/>
      <c r="BO66" s="422"/>
      <c r="BP66" s="422"/>
      <c r="BQ66" s="422"/>
      <c r="BR66" s="422"/>
      <c r="BS66" s="422"/>
      <c r="BT66" s="422"/>
      <c r="BU66" s="422"/>
      <c r="BV66" s="422"/>
      <c r="BW66" s="422"/>
      <c r="BX66" s="422"/>
      <c r="BY66" s="422"/>
      <c r="BZ66" s="422"/>
      <c r="CA66" s="422"/>
      <c r="CB66" s="422"/>
      <c r="CC66" s="422"/>
      <c r="CD66" s="422"/>
      <c r="CE66" s="422"/>
      <c r="CF66" s="422"/>
      <c r="CG66" s="422"/>
      <c r="CH66" s="422"/>
      <c r="CI66" s="422"/>
      <c r="CJ66" s="422"/>
      <c r="CK66" s="422"/>
      <c r="CL66" s="422"/>
      <c r="CM66" s="422"/>
      <c r="CN66" s="422"/>
      <c r="CO66" s="422"/>
      <c r="CP66" s="422"/>
      <c r="CQ66" s="422"/>
      <c r="CR66" s="422"/>
      <c r="CS66" s="422"/>
      <c r="CT66" s="422"/>
      <c r="CU66" s="422"/>
      <c r="CV66" s="422"/>
      <c r="CW66" s="422"/>
      <c r="CX66" s="422"/>
      <c r="CY66" s="422"/>
      <c r="CZ66" s="422"/>
      <c r="DA66" s="422"/>
      <c r="DB66" s="422"/>
      <c r="DC66" s="422"/>
      <c r="DD66" s="422"/>
      <c r="DE66" s="422"/>
      <c r="DF66" s="422"/>
      <c r="DG66" s="422"/>
      <c r="DH66" s="422"/>
      <c r="DI66" s="422"/>
      <c r="DJ66" s="422"/>
      <c r="DK66" s="422"/>
      <c r="DL66" s="422"/>
      <c r="DM66" s="422"/>
      <c r="DN66" s="422"/>
      <c r="DO66" s="422"/>
      <c r="DP66" s="422"/>
      <c r="DQ66" s="422"/>
      <c r="DR66" s="422"/>
      <c r="DS66" s="422"/>
      <c r="DT66" s="422"/>
      <c r="DU66" s="422"/>
      <c r="DV66" s="422"/>
      <c r="DW66" s="422"/>
      <c r="DX66" s="422"/>
      <c r="DY66" s="422"/>
      <c r="DZ66" s="422"/>
      <c r="EA66" s="422"/>
      <c r="EB66" s="422"/>
      <c r="EC66" s="422"/>
      <c r="ED66" s="422"/>
      <c r="EE66" s="422"/>
      <c r="EF66" s="422"/>
      <c r="EG66" s="422"/>
      <c r="EH66" s="422"/>
      <c r="EI66" s="422"/>
      <c r="EJ66" s="422"/>
      <c r="EK66" s="422"/>
      <c r="EL66" s="422"/>
      <c r="EM66" s="422"/>
      <c r="EN66" s="422"/>
      <c r="EO66" s="422"/>
      <c r="EP66" s="422"/>
      <c r="EQ66" s="422"/>
      <c r="ER66" s="422"/>
      <c r="ES66" s="422"/>
      <c r="ET66" s="422"/>
      <c r="EU66" s="422"/>
      <c r="EV66" s="422"/>
      <c r="EW66" s="422"/>
      <c r="EX66" s="422"/>
      <c r="EY66" s="422"/>
      <c r="EZ66" s="422"/>
      <c r="FA66" s="422"/>
      <c r="FB66" s="422"/>
      <c r="FC66" s="422"/>
    </row>
    <row r="67" spans="1:163" s="236" customFormat="1" ht="9.1999999999999993" customHeight="1" x14ac:dyDescent="0.2">
      <c r="A67" s="400" t="s">
        <v>259</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1"/>
      <c r="AL67" s="401"/>
      <c r="AM67" s="401"/>
      <c r="AN67" s="401"/>
      <c r="AO67" s="455">
        <v>0</v>
      </c>
      <c r="AP67" s="455"/>
      <c r="AQ67" s="455"/>
      <c r="AR67" s="455"/>
      <c r="AS67" s="455"/>
      <c r="AT67" s="455"/>
      <c r="AU67" s="455"/>
      <c r="AV67" s="455"/>
      <c r="AW67" s="455"/>
      <c r="AX67" s="455"/>
      <c r="AY67" s="455"/>
      <c r="AZ67" s="455"/>
      <c r="BA67" s="455"/>
      <c r="BB67" s="439">
        <f>ROUND((AO23*1.6/100),2)</f>
        <v>11908.29</v>
      </c>
      <c r="BC67" s="439"/>
      <c r="BD67" s="439"/>
      <c r="BE67" s="439"/>
      <c r="BF67" s="439"/>
      <c r="BG67" s="439"/>
      <c r="BH67" s="439"/>
      <c r="BI67" s="439"/>
      <c r="BJ67" s="439"/>
      <c r="BK67" s="439"/>
      <c r="BL67" s="439">
        <f>BB67</f>
        <v>11908.29</v>
      </c>
      <c r="BM67" s="439"/>
      <c r="BN67" s="439"/>
      <c r="BO67" s="439"/>
      <c r="BP67" s="439"/>
      <c r="BQ67" s="439"/>
      <c r="BR67" s="439"/>
      <c r="BS67" s="439"/>
      <c r="BT67" s="439"/>
      <c r="BU67" s="439"/>
      <c r="BV67" s="439"/>
      <c r="BW67" s="439"/>
      <c r="BX67" s="439">
        <f>BL67</f>
        <v>11908.29</v>
      </c>
      <c r="BY67" s="439"/>
      <c r="BZ67" s="439"/>
      <c r="CA67" s="439"/>
      <c r="CB67" s="439"/>
      <c r="CC67" s="439"/>
      <c r="CD67" s="439"/>
      <c r="CE67" s="439"/>
      <c r="CF67" s="439"/>
      <c r="CG67" s="439"/>
      <c r="CH67" s="439"/>
      <c r="CI67" s="439"/>
      <c r="CJ67" s="439">
        <f>BX67</f>
        <v>11908.29</v>
      </c>
      <c r="CK67" s="439"/>
      <c r="CL67" s="439"/>
      <c r="CM67" s="439"/>
      <c r="CN67" s="439"/>
      <c r="CO67" s="439"/>
      <c r="CP67" s="439"/>
      <c r="CQ67" s="439"/>
      <c r="CR67" s="439"/>
      <c r="CS67" s="439"/>
      <c r="CT67" s="439"/>
      <c r="CU67" s="439"/>
      <c r="CV67" s="439">
        <f>CJ67</f>
        <v>11908.29</v>
      </c>
      <c r="CW67" s="439"/>
      <c r="CX67" s="439"/>
      <c r="CY67" s="439"/>
      <c r="CZ67" s="439"/>
      <c r="DA67" s="439"/>
      <c r="DB67" s="439"/>
      <c r="DC67" s="439"/>
      <c r="DD67" s="439"/>
      <c r="DE67" s="439"/>
      <c r="DF67" s="439"/>
      <c r="DG67" s="439"/>
      <c r="DH67" s="439">
        <f>CV67</f>
        <v>11908.29</v>
      </c>
      <c r="DI67" s="439"/>
      <c r="DJ67" s="439"/>
      <c r="DK67" s="439"/>
      <c r="DL67" s="439"/>
      <c r="DM67" s="439"/>
      <c r="DN67" s="439"/>
      <c r="DO67" s="439"/>
      <c r="DP67" s="439"/>
      <c r="DQ67" s="439"/>
      <c r="DR67" s="439"/>
      <c r="DS67" s="439"/>
      <c r="DT67" s="439">
        <f>DH67</f>
        <v>11908.29</v>
      </c>
      <c r="DU67" s="439"/>
      <c r="DV67" s="439"/>
      <c r="DW67" s="439"/>
      <c r="DX67" s="439"/>
      <c r="DY67" s="439"/>
      <c r="DZ67" s="439"/>
      <c r="EA67" s="439"/>
      <c r="EB67" s="439"/>
      <c r="EC67" s="439"/>
      <c r="ED67" s="439"/>
      <c r="EE67" s="439"/>
      <c r="EF67" s="439">
        <f>DT67</f>
        <v>11908.29</v>
      </c>
      <c r="EG67" s="439"/>
      <c r="EH67" s="439"/>
      <c r="EI67" s="439"/>
      <c r="EJ67" s="439"/>
      <c r="EK67" s="439"/>
      <c r="EL67" s="439"/>
      <c r="EM67" s="439"/>
      <c r="EN67" s="439"/>
      <c r="EO67" s="439"/>
      <c r="EP67" s="439"/>
      <c r="EQ67" s="439"/>
      <c r="ER67" s="439">
        <f>EF67</f>
        <v>11908.29</v>
      </c>
      <c r="ES67" s="439"/>
      <c r="ET67" s="439"/>
      <c r="EU67" s="439"/>
      <c r="EV67" s="439"/>
      <c r="EW67" s="439"/>
      <c r="EX67" s="439"/>
      <c r="EY67" s="439"/>
      <c r="EZ67" s="439"/>
      <c r="FA67" s="439"/>
      <c r="FB67" s="439"/>
      <c r="FC67" s="439"/>
    </row>
    <row r="68" spans="1:163" s="224" customFormat="1" ht="21" customHeight="1" x14ac:dyDescent="0.2">
      <c r="A68" s="440" t="s">
        <v>485</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1"/>
      <c r="AK68" s="441"/>
      <c r="AL68" s="441"/>
      <c r="AM68" s="441"/>
      <c r="AN68" s="442"/>
      <c r="AO68" s="443">
        <v>0</v>
      </c>
      <c r="AP68" s="444"/>
      <c r="AQ68" s="444"/>
      <c r="AR68" s="444"/>
      <c r="AS68" s="444"/>
      <c r="AT68" s="444"/>
      <c r="AU68" s="444"/>
      <c r="AV68" s="444"/>
      <c r="AW68" s="444"/>
      <c r="AX68" s="444"/>
      <c r="AY68" s="444"/>
      <c r="AZ68" s="444"/>
      <c r="BA68" s="445"/>
      <c r="BB68" s="449">
        <f>-BB64-BB67</f>
        <v>4133412.71</v>
      </c>
      <c r="BC68" s="450"/>
      <c r="BD68" s="450"/>
      <c r="BE68" s="450"/>
      <c r="BF68" s="450"/>
      <c r="BG68" s="450"/>
      <c r="BH68" s="450"/>
      <c r="BI68" s="450"/>
      <c r="BJ68" s="450"/>
      <c r="BK68" s="451"/>
      <c r="BL68" s="449">
        <f>-BL64-BL67</f>
        <v>4299225.55</v>
      </c>
      <c r="BM68" s="450"/>
      <c r="BN68" s="450"/>
      <c r="BO68" s="450"/>
      <c r="BP68" s="450"/>
      <c r="BQ68" s="450"/>
      <c r="BR68" s="450"/>
      <c r="BS68" s="450"/>
      <c r="BT68" s="450"/>
      <c r="BU68" s="450"/>
      <c r="BV68" s="450"/>
      <c r="BW68" s="451"/>
      <c r="BX68" s="449">
        <f>-BX64-BX67</f>
        <v>4471670.9035999998</v>
      </c>
      <c r="BY68" s="450"/>
      <c r="BZ68" s="450"/>
      <c r="CA68" s="450"/>
      <c r="CB68" s="450"/>
      <c r="CC68" s="450"/>
      <c r="CD68" s="450"/>
      <c r="CE68" s="450"/>
      <c r="CF68" s="450"/>
      <c r="CG68" s="450"/>
      <c r="CH68" s="450"/>
      <c r="CI68" s="451"/>
      <c r="CJ68" s="449">
        <f>-CJ64-CJ67</f>
        <v>4651014.0713440003</v>
      </c>
      <c r="CK68" s="450"/>
      <c r="CL68" s="450"/>
      <c r="CM68" s="450"/>
      <c r="CN68" s="450"/>
      <c r="CO68" s="450"/>
      <c r="CP68" s="450"/>
      <c r="CQ68" s="450"/>
      <c r="CR68" s="450"/>
      <c r="CS68" s="450"/>
      <c r="CT68" s="450"/>
      <c r="CU68" s="451"/>
      <c r="CV68" s="449">
        <f>-CV64-CV67</f>
        <v>4837530.9657977605</v>
      </c>
      <c r="CW68" s="450"/>
      <c r="CX68" s="450"/>
      <c r="CY68" s="450"/>
      <c r="CZ68" s="450"/>
      <c r="DA68" s="450"/>
      <c r="DB68" s="450"/>
      <c r="DC68" s="450"/>
      <c r="DD68" s="450"/>
      <c r="DE68" s="450"/>
      <c r="DF68" s="450"/>
      <c r="DG68" s="451"/>
      <c r="DH68" s="449">
        <f>-DH64-DH67</f>
        <v>5031508.5360296713</v>
      </c>
      <c r="DI68" s="450"/>
      <c r="DJ68" s="450"/>
      <c r="DK68" s="450"/>
      <c r="DL68" s="450"/>
      <c r="DM68" s="450"/>
      <c r="DN68" s="450"/>
      <c r="DO68" s="450"/>
      <c r="DP68" s="450"/>
      <c r="DQ68" s="450"/>
      <c r="DR68" s="450"/>
      <c r="DS68" s="451"/>
      <c r="DT68" s="449">
        <f>-DT64-DT67</f>
        <v>5233245.2090708585</v>
      </c>
      <c r="DU68" s="450"/>
      <c r="DV68" s="450"/>
      <c r="DW68" s="450"/>
      <c r="DX68" s="450"/>
      <c r="DY68" s="450"/>
      <c r="DZ68" s="450"/>
      <c r="EA68" s="450"/>
      <c r="EB68" s="450"/>
      <c r="EC68" s="450"/>
      <c r="ED68" s="450"/>
      <c r="EE68" s="451"/>
      <c r="EF68" s="449">
        <f>-EF64-EF67</f>
        <v>5443051.3490336929</v>
      </c>
      <c r="EG68" s="450"/>
      <c r="EH68" s="450"/>
      <c r="EI68" s="450"/>
      <c r="EJ68" s="450"/>
      <c r="EK68" s="450"/>
      <c r="EL68" s="450"/>
      <c r="EM68" s="450"/>
      <c r="EN68" s="450"/>
      <c r="EO68" s="450"/>
      <c r="EP68" s="450"/>
      <c r="EQ68" s="451"/>
      <c r="ER68" s="449">
        <f>-ER64-ER67</f>
        <v>5661249.7345950408</v>
      </c>
      <c r="ES68" s="450"/>
      <c r="ET68" s="450"/>
      <c r="EU68" s="450"/>
      <c r="EV68" s="450"/>
      <c r="EW68" s="450"/>
      <c r="EX68" s="450"/>
      <c r="EY68" s="450"/>
      <c r="EZ68" s="450"/>
      <c r="FA68" s="450"/>
      <c r="FB68" s="450"/>
      <c r="FC68" s="451"/>
    </row>
    <row r="69" spans="1:163" s="224" customFormat="1" ht="8.4499999999999993" customHeight="1" x14ac:dyDescent="0.2">
      <c r="A69" s="456" t="s">
        <v>486</v>
      </c>
      <c r="B69" s="457"/>
      <c r="C69" s="457"/>
      <c r="D69" s="457"/>
      <c r="E69" s="457"/>
      <c r="F69" s="457"/>
      <c r="G69" s="457"/>
      <c r="H69" s="457"/>
      <c r="I69" s="457"/>
      <c r="J69" s="457"/>
      <c r="K69" s="457"/>
      <c r="L69" s="457"/>
      <c r="M69" s="457"/>
      <c r="N69" s="457"/>
      <c r="O69" s="457"/>
      <c r="P69" s="457"/>
      <c r="Q69" s="457"/>
      <c r="R69" s="457"/>
      <c r="S69" s="457"/>
      <c r="T69" s="457"/>
      <c r="U69" s="457"/>
      <c r="V69" s="457"/>
      <c r="W69" s="457"/>
      <c r="X69" s="457"/>
      <c r="Y69" s="457"/>
      <c r="Z69" s="457"/>
      <c r="AA69" s="457"/>
      <c r="AB69" s="457"/>
      <c r="AC69" s="457"/>
      <c r="AD69" s="457"/>
      <c r="AE69" s="457"/>
      <c r="AF69" s="457"/>
      <c r="AG69" s="457"/>
      <c r="AH69" s="457"/>
      <c r="AI69" s="457"/>
      <c r="AJ69" s="457"/>
      <c r="AK69" s="457"/>
      <c r="AL69" s="457"/>
      <c r="AM69" s="457"/>
      <c r="AN69" s="458"/>
      <c r="AO69" s="446"/>
      <c r="AP69" s="447"/>
      <c r="AQ69" s="447"/>
      <c r="AR69" s="447"/>
      <c r="AS69" s="447"/>
      <c r="AT69" s="447"/>
      <c r="AU69" s="447"/>
      <c r="AV69" s="447"/>
      <c r="AW69" s="447"/>
      <c r="AX69" s="447"/>
      <c r="AY69" s="447"/>
      <c r="AZ69" s="447"/>
      <c r="BA69" s="448"/>
      <c r="BB69" s="452"/>
      <c r="BC69" s="453"/>
      <c r="BD69" s="453"/>
      <c r="BE69" s="453"/>
      <c r="BF69" s="453"/>
      <c r="BG69" s="453"/>
      <c r="BH69" s="453"/>
      <c r="BI69" s="453"/>
      <c r="BJ69" s="453"/>
      <c r="BK69" s="454"/>
      <c r="BL69" s="452"/>
      <c r="BM69" s="453"/>
      <c r="BN69" s="453"/>
      <c r="BO69" s="453"/>
      <c r="BP69" s="453"/>
      <c r="BQ69" s="453"/>
      <c r="BR69" s="453"/>
      <c r="BS69" s="453"/>
      <c r="BT69" s="453"/>
      <c r="BU69" s="453"/>
      <c r="BV69" s="453"/>
      <c r="BW69" s="454"/>
      <c r="BX69" s="452"/>
      <c r="BY69" s="453"/>
      <c r="BZ69" s="453"/>
      <c r="CA69" s="453"/>
      <c r="CB69" s="453"/>
      <c r="CC69" s="453"/>
      <c r="CD69" s="453"/>
      <c r="CE69" s="453"/>
      <c r="CF69" s="453"/>
      <c r="CG69" s="453"/>
      <c r="CH69" s="453"/>
      <c r="CI69" s="454"/>
      <c r="CJ69" s="452"/>
      <c r="CK69" s="453"/>
      <c r="CL69" s="453"/>
      <c r="CM69" s="453"/>
      <c r="CN69" s="453"/>
      <c r="CO69" s="453"/>
      <c r="CP69" s="453"/>
      <c r="CQ69" s="453"/>
      <c r="CR69" s="453"/>
      <c r="CS69" s="453"/>
      <c r="CT69" s="453"/>
      <c r="CU69" s="454"/>
      <c r="CV69" s="452"/>
      <c r="CW69" s="453"/>
      <c r="CX69" s="453"/>
      <c r="CY69" s="453"/>
      <c r="CZ69" s="453"/>
      <c r="DA69" s="453"/>
      <c r="DB69" s="453"/>
      <c r="DC69" s="453"/>
      <c r="DD69" s="453"/>
      <c r="DE69" s="453"/>
      <c r="DF69" s="453"/>
      <c r="DG69" s="454"/>
      <c r="DH69" s="452"/>
      <c r="DI69" s="453"/>
      <c r="DJ69" s="453"/>
      <c r="DK69" s="453"/>
      <c r="DL69" s="453"/>
      <c r="DM69" s="453"/>
      <c r="DN69" s="453"/>
      <c r="DO69" s="453"/>
      <c r="DP69" s="453"/>
      <c r="DQ69" s="453"/>
      <c r="DR69" s="453"/>
      <c r="DS69" s="454"/>
      <c r="DT69" s="452"/>
      <c r="DU69" s="453"/>
      <c r="DV69" s="453"/>
      <c r="DW69" s="453"/>
      <c r="DX69" s="453"/>
      <c r="DY69" s="453"/>
      <c r="DZ69" s="453"/>
      <c r="EA69" s="453"/>
      <c r="EB69" s="453"/>
      <c r="EC69" s="453"/>
      <c r="ED69" s="453"/>
      <c r="EE69" s="454"/>
      <c r="EF69" s="452"/>
      <c r="EG69" s="453"/>
      <c r="EH69" s="453"/>
      <c r="EI69" s="453"/>
      <c r="EJ69" s="453"/>
      <c r="EK69" s="453"/>
      <c r="EL69" s="453"/>
      <c r="EM69" s="453"/>
      <c r="EN69" s="453"/>
      <c r="EO69" s="453"/>
      <c r="EP69" s="453"/>
      <c r="EQ69" s="454"/>
      <c r="ER69" s="452"/>
      <c r="ES69" s="453"/>
      <c r="ET69" s="453"/>
      <c r="EU69" s="453"/>
      <c r="EV69" s="453"/>
      <c r="EW69" s="453"/>
      <c r="EX69" s="453"/>
      <c r="EY69" s="453"/>
      <c r="EZ69" s="453"/>
      <c r="FA69" s="453"/>
      <c r="FB69" s="453"/>
      <c r="FC69" s="454"/>
    </row>
    <row r="70" spans="1:163" s="221" customFormat="1" ht="9.1999999999999993" customHeight="1" x14ac:dyDescent="0.2">
      <c r="A70" s="386" t="s">
        <v>255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90"/>
      <c r="AL70" s="390"/>
      <c r="AM70" s="390"/>
      <c r="AN70" s="390"/>
      <c r="AO70" s="433">
        <v>0</v>
      </c>
      <c r="AP70" s="433"/>
      <c r="AQ70" s="433"/>
      <c r="AR70" s="433"/>
      <c r="AS70" s="433"/>
      <c r="AT70" s="433"/>
      <c r="AU70" s="433"/>
      <c r="AV70" s="433"/>
      <c r="AW70" s="433"/>
      <c r="AX70" s="433"/>
      <c r="AY70" s="433"/>
      <c r="AZ70" s="433"/>
      <c r="BA70" s="433"/>
      <c r="BB70" s="422">
        <f>AO23/AO25</f>
        <v>49617.866666666669</v>
      </c>
      <c r="BC70" s="422"/>
      <c r="BD70" s="422"/>
      <c r="BE70" s="422"/>
      <c r="BF70" s="422"/>
      <c r="BG70" s="422"/>
      <c r="BH70" s="422"/>
      <c r="BI70" s="422"/>
      <c r="BJ70" s="422"/>
      <c r="BK70" s="422"/>
      <c r="BL70" s="436">
        <f>AO$23/AO$25</f>
        <v>49617.866666666669</v>
      </c>
      <c r="BM70" s="437"/>
      <c r="BN70" s="437"/>
      <c r="BO70" s="437"/>
      <c r="BP70" s="437"/>
      <c r="BQ70" s="437"/>
      <c r="BR70" s="437"/>
      <c r="BS70" s="437"/>
      <c r="BT70" s="437"/>
      <c r="BU70" s="437"/>
      <c r="BV70" s="437"/>
      <c r="BW70" s="438"/>
      <c r="BX70" s="436">
        <f>AO$23/AO$25</f>
        <v>49617.866666666669</v>
      </c>
      <c r="BY70" s="437"/>
      <c r="BZ70" s="437"/>
      <c r="CA70" s="437"/>
      <c r="CB70" s="437"/>
      <c r="CC70" s="437"/>
      <c r="CD70" s="437"/>
      <c r="CE70" s="437"/>
      <c r="CF70" s="437"/>
      <c r="CG70" s="437"/>
      <c r="CH70" s="437"/>
      <c r="CI70" s="438"/>
      <c r="CJ70" s="436">
        <f>AO$23/AO$25</f>
        <v>49617.866666666669</v>
      </c>
      <c r="CK70" s="437"/>
      <c r="CL70" s="437"/>
      <c r="CM70" s="437"/>
      <c r="CN70" s="437"/>
      <c r="CO70" s="437"/>
      <c r="CP70" s="437"/>
      <c r="CQ70" s="437"/>
      <c r="CR70" s="437"/>
      <c r="CS70" s="437"/>
      <c r="CT70" s="437"/>
      <c r="CU70" s="438"/>
      <c r="CV70" s="436">
        <f>AO$23/AO$25</f>
        <v>49617.866666666669</v>
      </c>
      <c r="CW70" s="437"/>
      <c r="CX70" s="437"/>
      <c r="CY70" s="437"/>
      <c r="CZ70" s="437"/>
      <c r="DA70" s="437"/>
      <c r="DB70" s="437"/>
      <c r="DC70" s="437"/>
      <c r="DD70" s="437"/>
      <c r="DE70" s="437"/>
      <c r="DF70" s="437"/>
      <c r="DG70" s="438"/>
      <c r="DH70" s="436">
        <f>AO$23/AO$25</f>
        <v>49617.866666666669</v>
      </c>
      <c r="DI70" s="437"/>
      <c r="DJ70" s="437"/>
      <c r="DK70" s="437"/>
      <c r="DL70" s="437"/>
      <c r="DM70" s="437"/>
      <c r="DN70" s="437"/>
      <c r="DO70" s="437"/>
      <c r="DP70" s="437"/>
      <c r="DQ70" s="437"/>
      <c r="DR70" s="437"/>
      <c r="DS70" s="438"/>
      <c r="DT70" s="436">
        <f>AO$23/AO$25</f>
        <v>49617.866666666669</v>
      </c>
      <c r="DU70" s="437"/>
      <c r="DV70" s="437"/>
      <c r="DW70" s="437"/>
      <c r="DX70" s="437"/>
      <c r="DY70" s="437"/>
      <c r="DZ70" s="437"/>
      <c r="EA70" s="437"/>
      <c r="EB70" s="437"/>
      <c r="EC70" s="437"/>
      <c r="ED70" s="437"/>
      <c r="EE70" s="438"/>
      <c r="EF70" s="436">
        <f>AO$23/AO$25</f>
        <v>49617.866666666669</v>
      </c>
      <c r="EG70" s="437"/>
      <c r="EH70" s="437"/>
      <c r="EI70" s="437"/>
      <c r="EJ70" s="437"/>
      <c r="EK70" s="437"/>
      <c r="EL70" s="437"/>
      <c r="EM70" s="437"/>
      <c r="EN70" s="437"/>
      <c r="EO70" s="437"/>
      <c r="EP70" s="437"/>
      <c r="EQ70" s="438"/>
      <c r="ER70" s="436">
        <f>AO$23/AO$25</f>
        <v>49617.866666666669</v>
      </c>
      <c r="ES70" s="437"/>
      <c r="ET70" s="437"/>
      <c r="EU70" s="437"/>
      <c r="EV70" s="437"/>
      <c r="EW70" s="437"/>
      <c r="EX70" s="437"/>
      <c r="EY70" s="437"/>
      <c r="EZ70" s="437"/>
      <c r="FA70" s="437"/>
      <c r="FB70" s="437"/>
      <c r="FC70" s="438"/>
    </row>
    <row r="71" spans="1:163" s="224" customFormat="1" ht="8.4499999999999993" customHeight="1" x14ac:dyDescent="0.2">
      <c r="A71" s="440" t="s">
        <v>487</v>
      </c>
      <c r="B71" s="441"/>
      <c r="C71" s="441"/>
      <c r="D71" s="441"/>
      <c r="E71" s="441"/>
      <c r="F71" s="441"/>
      <c r="G71" s="441"/>
      <c r="H71" s="441"/>
      <c r="I71" s="441"/>
      <c r="J71" s="441"/>
      <c r="K71" s="441"/>
      <c r="L71" s="441"/>
      <c r="M71" s="441"/>
      <c r="N71" s="441"/>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41"/>
      <c r="AL71" s="441"/>
      <c r="AM71" s="441"/>
      <c r="AN71" s="442"/>
      <c r="AO71" s="443">
        <v>0</v>
      </c>
      <c r="AP71" s="444"/>
      <c r="AQ71" s="444"/>
      <c r="AR71" s="444"/>
      <c r="AS71" s="444"/>
      <c r="AT71" s="444"/>
      <c r="AU71" s="444"/>
      <c r="AV71" s="444"/>
      <c r="AW71" s="444"/>
      <c r="AX71" s="444"/>
      <c r="AY71" s="444"/>
      <c r="AZ71" s="444"/>
      <c r="BA71" s="445"/>
      <c r="BB71" s="449">
        <f>BB$68-BB$70</f>
        <v>4083794.8433333333</v>
      </c>
      <c r="BC71" s="450"/>
      <c r="BD71" s="450"/>
      <c r="BE71" s="450"/>
      <c r="BF71" s="450"/>
      <c r="BG71" s="450"/>
      <c r="BH71" s="450"/>
      <c r="BI71" s="450"/>
      <c r="BJ71" s="450"/>
      <c r="BK71" s="451"/>
      <c r="BL71" s="449">
        <f>BL68-BL70</f>
        <v>4249607.6833333336</v>
      </c>
      <c r="BM71" s="450"/>
      <c r="BN71" s="450"/>
      <c r="BO71" s="450"/>
      <c r="BP71" s="450"/>
      <c r="BQ71" s="450"/>
      <c r="BR71" s="450"/>
      <c r="BS71" s="450"/>
      <c r="BT71" s="450"/>
      <c r="BU71" s="450"/>
      <c r="BV71" s="450"/>
      <c r="BW71" s="451"/>
      <c r="BX71" s="449">
        <f>BX68-BX70</f>
        <v>4422053.0369333336</v>
      </c>
      <c r="BY71" s="450"/>
      <c r="BZ71" s="450"/>
      <c r="CA71" s="450"/>
      <c r="CB71" s="450"/>
      <c r="CC71" s="450"/>
      <c r="CD71" s="450"/>
      <c r="CE71" s="450"/>
      <c r="CF71" s="450"/>
      <c r="CG71" s="450"/>
      <c r="CH71" s="450"/>
      <c r="CI71" s="451"/>
      <c r="CJ71" s="449">
        <f>CJ68-CJ70</f>
        <v>4601396.2046773341</v>
      </c>
      <c r="CK71" s="450"/>
      <c r="CL71" s="450"/>
      <c r="CM71" s="450"/>
      <c r="CN71" s="450"/>
      <c r="CO71" s="450"/>
      <c r="CP71" s="450"/>
      <c r="CQ71" s="450"/>
      <c r="CR71" s="450"/>
      <c r="CS71" s="450"/>
      <c r="CT71" s="450"/>
      <c r="CU71" s="451"/>
      <c r="CV71" s="449">
        <f>CV68-CV70</f>
        <v>4787913.0991310943</v>
      </c>
      <c r="CW71" s="450"/>
      <c r="CX71" s="450"/>
      <c r="CY71" s="450"/>
      <c r="CZ71" s="450"/>
      <c r="DA71" s="450"/>
      <c r="DB71" s="450"/>
      <c r="DC71" s="450"/>
      <c r="DD71" s="450"/>
      <c r="DE71" s="450"/>
      <c r="DF71" s="450"/>
      <c r="DG71" s="451"/>
      <c r="DH71" s="449">
        <f>DH68-DH70</f>
        <v>4981890.6693630051</v>
      </c>
      <c r="DI71" s="450"/>
      <c r="DJ71" s="450"/>
      <c r="DK71" s="450"/>
      <c r="DL71" s="450"/>
      <c r="DM71" s="450"/>
      <c r="DN71" s="450"/>
      <c r="DO71" s="450"/>
      <c r="DP71" s="450"/>
      <c r="DQ71" s="450"/>
      <c r="DR71" s="450"/>
      <c r="DS71" s="451"/>
      <c r="DT71" s="449">
        <f>DT68-DT70</f>
        <v>5183627.3424041923</v>
      </c>
      <c r="DU71" s="450"/>
      <c r="DV71" s="450"/>
      <c r="DW71" s="450"/>
      <c r="DX71" s="450"/>
      <c r="DY71" s="450"/>
      <c r="DZ71" s="450"/>
      <c r="EA71" s="450"/>
      <c r="EB71" s="450"/>
      <c r="EC71" s="450"/>
      <c r="ED71" s="450"/>
      <c r="EE71" s="451"/>
      <c r="EF71" s="449">
        <f>EF68-EF70</f>
        <v>5393433.4823670266</v>
      </c>
      <c r="EG71" s="450"/>
      <c r="EH71" s="450"/>
      <c r="EI71" s="450"/>
      <c r="EJ71" s="450"/>
      <c r="EK71" s="450"/>
      <c r="EL71" s="450"/>
      <c r="EM71" s="450"/>
      <c r="EN71" s="450"/>
      <c r="EO71" s="450"/>
      <c r="EP71" s="450"/>
      <c r="EQ71" s="451"/>
      <c r="ER71" s="449">
        <f>ER68-ER70</f>
        <v>5611631.8679283746</v>
      </c>
      <c r="ES71" s="450"/>
      <c r="ET71" s="450"/>
      <c r="EU71" s="450"/>
      <c r="EV71" s="450"/>
      <c r="EW71" s="450"/>
      <c r="EX71" s="450"/>
      <c r="EY71" s="450"/>
      <c r="EZ71" s="450"/>
      <c r="FA71" s="450"/>
      <c r="FB71" s="450"/>
      <c r="FC71" s="451"/>
    </row>
    <row r="72" spans="1:163" s="224" customFormat="1" ht="8.4499999999999993" customHeight="1" x14ac:dyDescent="0.2">
      <c r="A72" s="459" t="s">
        <v>488</v>
      </c>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0"/>
      <c r="AK72" s="460"/>
      <c r="AL72" s="460"/>
      <c r="AM72" s="460"/>
      <c r="AN72" s="461"/>
      <c r="AO72" s="446"/>
      <c r="AP72" s="447"/>
      <c r="AQ72" s="447"/>
      <c r="AR72" s="447"/>
      <c r="AS72" s="447"/>
      <c r="AT72" s="447"/>
      <c r="AU72" s="447"/>
      <c r="AV72" s="447"/>
      <c r="AW72" s="447"/>
      <c r="AX72" s="447"/>
      <c r="AY72" s="447"/>
      <c r="AZ72" s="447"/>
      <c r="BA72" s="448"/>
      <c r="BB72" s="452"/>
      <c r="BC72" s="453"/>
      <c r="BD72" s="453"/>
      <c r="BE72" s="453"/>
      <c r="BF72" s="453"/>
      <c r="BG72" s="453"/>
      <c r="BH72" s="453"/>
      <c r="BI72" s="453"/>
      <c r="BJ72" s="453"/>
      <c r="BK72" s="454"/>
      <c r="BL72" s="452"/>
      <c r="BM72" s="453"/>
      <c r="BN72" s="453"/>
      <c r="BO72" s="453"/>
      <c r="BP72" s="453"/>
      <c r="BQ72" s="453"/>
      <c r="BR72" s="453"/>
      <c r="BS72" s="453"/>
      <c r="BT72" s="453"/>
      <c r="BU72" s="453"/>
      <c r="BV72" s="453"/>
      <c r="BW72" s="454"/>
      <c r="BX72" s="452"/>
      <c r="BY72" s="453"/>
      <c r="BZ72" s="453"/>
      <c r="CA72" s="453"/>
      <c r="CB72" s="453"/>
      <c r="CC72" s="453"/>
      <c r="CD72" s="453"/>
      <c r="CE72" s="453"/>
      <c r="CF72" s="453"/>
      <c r="CG72" s="453"/>
      <c r="CH72" s="453"/>
      <c r="CI72" s="454"/>
      <c r="CJ72" s="452"/>
      <c r="CK72" s="453"/>
      <c r="CL72" s="453"/>
      <c r="CM72" s="453"/>
      <c r="CN72" s="453"/>
      <c r="CO72" s="453"/>
      <c r="CP72" s="453"/>
      <c r="CQ72" s="453"/>
      <c r="CR72" s="453"/>
      <c r="CS72" s="453"/>
      <c r="CT72" s="453"/>
      <c r="CU72" s="454"/>
      <c r="CV72" s="452"/>
      <c r="CW72" s="453"/>
      <c r="CX72" s="453"/>
      <c r="CY72" s="453"/>
      <c r="CZ72" s="453"/>
      <c r="DA72" s="453"/>
      <c r="DB72" s="453"/>
      <c r="DC72" s="453"/>
      <c r="DD72" s="453"/>
      <c r="DE72" s="453"/>
      <c r="DF72" s="453"/>
      <c r="DG72" s="454"/>
      <c r="DH72" s="452"/>
      <c r="DI72" s="453"/>
      <c r="DJ72" s="453"/>
      <c r="DK72" s="453"/>
      <c r="DL72" s="453"/>
      <c r="DM72" s="453"/>
      <c r="DN72" s="453"/>
      <c r="DO72" s="453"/>
      <c r="DP72" s="453"/>
      <c r="DQ72" s="453"/>
      <c r="DR72" s="453"/>
      <c r="DS72" s="454"/>
      <c r="DT72" s="452"/>
      <c r="DU72" s="453"/>
      <c r="DV72" s="453"/>
      <c r="DW72" s="453"/>
      <c r="DX72" s="453"/>
      <c r="DY72" s="453"/>
      <c r="DZ72" s="453"/>
      <c r="EA72" s="453"/>
      <c r="EB72" s="453"/>
      <c r="EC72" s="453"/>
      <c r="ED72" s="453"/>
      <c r="EE72" s="454"/>
      <c r="EF72" s="452"/>
      <c r="EG72" s="453"/>
      <c r="EH72" s="453"/>
      <c r="EI72" s="453"/>
      <c r="EJ72" s="453"/>
      <c r="EK72" s="453"/>
      <c r="EL72" s="453"/>
      <c r="EM72" s="453"/>
      <c r="EN72" s="453"/>
      <c r="EO72" s="453"/>
      <c r="EP72" s="453"/>
      <c r="EQ72" s="454"/>
      <c r="ER72" s="452"/>
      <c r="ES72" s="453"/>
      <c r="ET72" s="453"/>
      <c r="EU72" s="453"/>
      <c r="EV72" s="453"/>
      <c r="EW72" s="453"/>
      <c r="EX72" s="453"/>
      <c r="EY72" s="453"/>
      <c r="EZ72" s="453"/>
      <c r="FA72" s="453"/>
      <c r="FB72" s="453"/>
      <c r="FC72" s="454"/>
    </row>
    <row r="73" spans="1:163" s="221" customFormat="1" ht="9.1999999999999993" customHeight="1" x14ac:dyDescent="0.2">
      <c r="A73" s="386" t="s">
        <v>254</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0"/>
      <c r="AL73" s="390"/>
      <c r="AM73" s="390"/>
      <c r="AN73" s="390"/>
      <c r="AO73" s="433">
        <v>0</v>
      </c>
      <c r="AP73" s="433"/>
      <c r="AQ73" s="433"/>
      <c r="AR73" s="433"/>
      <c r="AS73" s="433"/>
      <c r="AT73" s="433"/>
      <c r="AU73" s="433"/>
      <c r="AV73" s="433"/>
      <c r="AW73" s="433"/>
      <c r="AX73" s="433"/>
      <c r="AY73" s="433"/>
      <c r="AZ73" s="433"/>
      <c r="BA73" s="433"/>
      <c r="BB73" s="464">
        <v>0</v>
      </c>
      <c r="BC73" s="464"/>
      <c r="BD73" s="464"/>
      <c r="BE73" s="464"/>
      <c r="BF73" s="464"/>
      <c r="BG73" s="464"/>
      <c r="BH73" s="464"/>
      <c r="BI73" s="464"/>
      <c r="BJ73" s="464"/>
      <c r="BK73" s="464"/>
      <c r="BL73" s="464">
        <v>0</v>
      </c>
      <c r="BM73" s="464"/>
      <c r="BN73" s="464"/>
      <c r="BO73" s="464"/>
      <c r="BP73" s="464"/>
      <c r="BQ73" s="464"/>
      <c r="BR73" s="464"/>
      <c r="BS73" s="464"/>
      <c r="BT73" s="464"/>
      <c r="BU73" s="464"/>
      <c r="BV73" s="464"/>
      <c r="BW73" s="464"/>
      <c r="BX73" s="464">
        <v>0</v>
      </c>
      <c r="BY73" s="464"/>
      <c r="BZ73" s="464"/>
      <c r="CA73" s="464"/>
      <c r="CB73" s="464"/>
      <c r="CC73" s="464"/>
      <c r="CD73" s="464"/>
      <c r="CE73" s="464"/>
      <c r="CF73" s="464"/>
      <c r="CG73" s="464"/>
      <c r="CH73" s="464"/>
      <c r="CI73" s="464"/>
      <c r="CJ73" s="464">
        <v>0</v>
      </c>
      <c r="CK73" s="464"/>
      <c r="CL73" s="464"/>
      <c r="CM73" s="464"/>
      <c r="CN73" s="464"/>
      <c r="CO73" s="464"/>
      <c r="CP73" s="464"/>
      <c r="CQ73" s="464"/>
      <c r="CR73" s="464"/>
      <c r="CS73" s="464"/>
      <c r="CT73" s="464"/>
      <c r="CU73" s="464"/>
      <c r="CV73" s="464">
        <v>0</v>
      </c>
      <c r="CW73" s="464"/>
      <c r="CX73" s="464"/>
      <c r="CY73" s="464"/>
      <c r="CZ73" s="464"/>
      <c r="DA73" s="464"/>
      <c r="DB73" s="464"/>
      <c r="DC73" s="464"/>
      <c r="DD73" s="464"/>
      <c r="DE73" s="464"/>
      <c r="DF73" s="464"/>
      <c r="DG73" s="464"/>
      <c r="DH73" s="464">
        <v>0</v>
      </c>
      <c r="DI73" s="464"/>
      <c r="DJ73" s="464"/>
      <c r="DK73" s="464"/>
      <c r="DL73" s="464"/>
      <c r="DM73" s="464"/>
      <c r="DN73" s="464"/>
      <c r="DO73" s="464"/>
      <c r="DP73" s="464"/>
      <c r="DQ73" s="464"/>
      <c r="DR73" s="464"/>
      <c r="DS73" s="464"/>
      <c r="DT73" s="464">
        <v>0</v>
      </c>
      <c r="DU73" s="464"/>
      <c r="DV73" s="464"/>
      <c r="DW73" s="464"/>
      <c r="DX73" s="464"/>
      <c r="DY73" s="464"/>
      <c r="DZ73" s="464"/>
      <c r="EA73" s="464"/>
      <c r="EB73" s="464"/>
      <c r="EC73" s="464"/>
      <c r="ED73" s="464"/>
      <c r="EE73" s="464"/>
      <c r="EF73" s="464">
        <v>0</v>
      </c>
      <c r="EG73" s="464"/>
      <c r="EH73" s="464"/>
      <c r="EI73" s="464"/>
      <c r="EJ73" s="464"/>
      <c r="EK73" s="464"/>
      <c r="EL73" s="464"/>
      <c r="EM73" s="464"/>
      <c r="EN73" s="464"/>
      <c r="EO73" s="464"/>
      <c r="EP73" s="464"/>
      <c r="EQ73" s="464"/>
      <c r="ER73" s="464">
        <v>0</v>
      </c>
      <c r="ES73" s="464"/>
      <c r="ET73" s="464"/>
      <c r="EU73" s="464"/>
      <c r="EV73" s="464"/>
      <c r="EW73" s="464"/>
      <c r="EX73" s="464"/>
      <c r="EY73" s="464"/>
      <c r="EZ73" s="464"/>
      <c r="FA73" s="464"/>
      <c r="FB73" s="464"/>
      <c r="FC73" s="464"/>
    </row>
    <row r="74" spans="1:163" s="224" customFormat="1" ht="9.1999999999999993" customHeight="1" x14ac:dyDescent="0.2">
      <c r="A74" s="462" t="s">
        <v>258</v>
      </c>
      <c r="B74" s="463"/>
      <c r="C74" s="463"/>
      <c r="D74" s="463"/>
      <c r="E74" s="463"/>
      <c r="F74" s="463"/>
      <c r="G74" s="463"/>
      <c r="H74" s="463"/>
      <c r="I74" s="463"/>
      <c r="J74" s="463"/>
      <c r="K74" s="463"/>
      <c r="L74" s="463"/>
      <c r="M74" s="463"/>
      <c r="N74" s="463"/>
      <c r="O74" s="463"/>
      <c r="P74" s="463"/>
      <c r="Q74" s="463"/>
      <c r="R74" s="463"/>
      <c r="S74" s="463"/>
      <c r="T74" s="463"/>
      <c r="U74" s="463"/>
      <c r="V74" s="463"/>
      <c r="W74" s="463"/>
      <c r="X74" s="463"/>
      <c r="Y74" s="463"/>
      <c r="Z74" s="463"/>
      <c r="AA74" s="463"/>
      <c r="AB74" s="463"/>
      <c r="AC74" s="463"/>
      <c r="AD74" s="463"/>
      <c r="AE74" s="463"/>
      <c r="AF74" s="463"/>
      <c r="AG74" s="463"/>
      <c r="AH74" s="463"/>
      <c r="AI74" s="463"/>
      <c r="AJ74" s="463"/>
      <c r="AK74" s="463"/>
      <c r="AL74" s="463"/>
      <c r="AM74" s="463"/>
      <c r="AN74" s="463"/>
      <c r="AO74" s="433">
        <v>0</v>
      </c>
      <c r="AP74" s="433"/>
      <c r="AQ74" s="433"/>
      <c r="AR74" s="433"/>
      <c r="AS74" s="433"/>
      <c r="AT74" s="433"/>
      <c r="AU74" s="433"/>
      <c r="AV74" s="433"/>
      <c r="AW74" s="433"/>
      <c r="AX74" s="433"/>
      <c r="AY74" s="433"/>
      <c r="AZ74" s="433"/>
      <c r="BA74" s="433"/>
      <c r="BB74" s="422">
        <f>BB71</f>
        <v>4083794.8433333333</v>
      </c>
      <c r="BC74" s="422"/>
      <c r="BD74" s="422"/>
      <c r="BE74" s="422"/>
      <c r="BF74" s="422"/>
      <c r="BG74" s="422"/>
      <c r="BH74" s="422"/>
      <c r="BI74" s="422"/>
      <c r="BJ74" s="422"/>
      <c r="BK74" s="422"/>
      <c r="BL74" s="422">
        <f>BL71</f>
        <v>4249607.6833333336</v>
      </c>
      <c r="BM74" s="422"/>
      <c r="BN74" s="422"/>
      <c r="BO74" s="422"/>
      <c r="BP74" s="422"/>
      <c r="BQ74" s="422"/>
      <c r="BR74" s="422"/>
      <c r="BS74" s="422"/>
      <c r="BT74" s="422"/>
      <c r="BU74" s="422"/>
      <c r="BV74" s="422"/>
      <c r="BW74" s="422"/>
      <c r="BX74" s="422">
        <f>BX71</f>
        <v>4422053.0369333336</v>
      </c>
      <c r="BY74" s="422"/>
      <c r="BZ74" s="422"/>
      <c r="CA74" s="422"/>
      <c r="CB74" s="422"/>
      <c r="CC74" s="422"/>
      <c r="CD74" s="422"/>
      <c r="CE74" s="422"/>
      <c r="CF74" s="422"/>
      <c r="CG74" s="422"/>
      <c r="CH74" s="422"/>
      <c r="CI74" s="422"/>
      <c r="CJ74" s="422">
        <f>CJ71</f>
        <v>4601396.2046773341</v>
      </c>
      <c r="CK74" s="422"/>
      <c r="CL74" s="422"/>
      <c r="CM74" s="422"/>
      <c r="CN74" s="422"/>
      <c r="CO74" s="422"/>
      <c r="CP74" s="422"/>
      <c r="CQ74" s="422"/>
      <c r="CR74" s="422"/>
      <c r="CS74" s="422"/>
      <c r="CT74" s="422"/>
      <c r="CU74" s="422"/>
      <c r="CV74" s="422">
        <f>CV71</f>
        <v>4787913.0991310943</v>
      </c>
      <c r="CW74" s="422"/>
      <c r="CX74" s="422"/>
      <c r="CY74" s="422"/>
      <c r="CZ74" s="422"/>
      <c r="DA74" s="422"/>
      <c r="DB74" s="422"/>
      <c r="DC74" s="422"/>
      <c r="DD74" s="422"/>
      <c r="DE74" s="422"/>
      <c r="DF74" s="422"/>
      <c r="DG74" s="422"/>
      <c r="DH74" s="422">
        <f>DH71</f>
        <v>4981890.6693630051</v>
      </c>
      <c r="DI74" s="422"/>
      <c r="DJ74" s="422"/>
      <c r="DK74" s="422"/>
      <c r="DL74" s="422"/>
      <c r="DM74" s="422"/>
      <c r="DN74" s="422"/>
      <c r="DO74" s="422"/>
      <c r="DP74" s="422"/>
      <c r="DQ74" s="422"/>
      <c r="DR74" s="422"/>
      <c r="DS74" s="422"/>
      <c r="DT74" s="422">
        <f>DT71</f>
        <v>5183627.3424041923</v>
      </c>
      <c r="DU74" s="422"/>
      <c r="DV74" s="422"/>
      <c r="DW74" s="422"/>
      <c r="DX74" s="422"/>
      <c r="DY74" s="422"/>
      <c r="DZ74" s="422"/>
      <c r="EA74" s="422"/>
      <c r="EB74" s="422"/>
      <c r="EC74" s="422"/>
      <c r="ED74" s="422"/>
      <c r="EE74" s="422"/>
      <c r="EF74" s="422">
        <f>EF71</f>
        <v>5393433.4823670266</v>
      </c>
      <c r="EG74" s="422"/>
      <c r="EH74" s="422"/>
      <c r="EI74" s="422"/>
      <c r="EJ74" s="422"/>
      <c r="EK74" s="422"/>
      <c r="EL74" s="422"/>
      <c r="EM74" s="422"/>
      <c r="EN74" s="422"/>
      <c r="EO74" s="422"/>
      <c r="EP74" s="422"/>
      <c r="EQ74" s="422"/>
      <c r="ER74" s="422">
        <f>ER71</f>
        <v>5611631.8679283746</v>
      </c>
      <c r="ES74" s="422"/>
      <c r="ET74" s="422"/>
      <c r="EU74" s="422"/>
      <c r="EV74" s="422"/>
      <c r="EW74" s="422"/>
      <c r="EX74" s="422"/>
      <c r="EY74" s="422"/>
      <c r="EZ74" s="422"/>
      <c r="FA74" s="422"/>
      <c r="FB74" s="422"/>
      <c r="FC74" s="422"/>
    </row>
    <row r="75" spans="1:163" s="221" customFormat="1" ht="23.25" customHeight="1" x14ac:dyDescent="0.2">
      <c r="A75" s="400" t="s">
        <v>253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1"/>
      <c r="AL75" s="401"/>
      <c r="AM75" s="401"/>
      <c r="AN75" s="401"/>
      <c r="AO75" s="433">
        <v>0</v>
      </c>
      <c r="AP75" s="433"/>
      <c r="AQ75" s="433"/>
      <c r="AR75" s="433"/>
      <c r="AS75" s="433"/>
      <c r="AT75" s="433"/>
      <c r="AU75" s="433"/>
      <c r="AV75" s="433"/>
      <c r="AW75" s="433"/>
      <c r="AX75" s="433"/>
      <c r="AY75" s="433"/>
      <c r="AZ75" s="433"/>
      <c r="BA75" s="433"/>
      <c r="BB75" s="422">
        <f>BB74*0.2</f>
        <v>816758.96866666665</v>
      </c>
      <c r="BC75" s="422"/>
      <c r="BD75" s="422"/>
      <c r="BE75" s="422"/>
      <c r="BF75" s="422"/>
      <c r="BG75" s="422"/>
      <c r="BH75" s="422"/>
      <c r="BI75" s="422"/>
      <c r="BJ75" s="422"/>
      <c r="BK75" s="422"/>
      <c r="BL75" s="422">
        <f>BL74*0.2</f>
        <v>849921.53666666674</v>
      </c>
      <c r="BM75" s="422"/>
      <c r="BN75" s="422"/>
      <c r="BO75" s="422"/>
      <c r="BP75" s="422"/>
      <c r="BQ75" s="422"/>
      <c r="BR75" s="422"/>
      <c r="BS75" s="422"/>
      <c r="BT75" s="422"/>
      <c r="BU75" s="422"/>
      <c r="BV75" s="422"/>
      <c r="BW75" s="422"/>
      <c r="BX75" s="422">
        <f>BX74*0.2</f>
        <v>884410.60738666682</v>
      </c>
      <c r="BY75" s="422"/>
      <c r="BZ75" s="422"/>
      <c r="CA75" s="422"/>
      <c r="CB75" s="422"/>
      <c r="CC75" s="422"/>
      <c r="CD75" s="422"/>
      <c r="CE75" s="422"/>
      <c r="CF75" s="422"/>
      <c r="CG75" s="422"/>
      <c r="CH75" s="422"/>
      <c r="CI75" s="422"/>
      <c r="CJ75" s="422">
        <f>CJ74*0.2</f>
        <v>920279.24093546683</v>
      </c>
      <c r="CK75" s="422"/>
      <c r="CL75" s="422"/>
      <c r="CM75" s="422"/>
      <c r="CN75" s="422"/>
      <c r="CO75" s="422"/>
      <c r="CP75" s="422"/>
      <c r="CQ75" s="422"/>
      <c r="CR75" s="422"/>
      <c r="CS75" s="422"/>
      <c r="CT75" s="422"/>
      <c r="CU75" s="422"/>
      <c r="CV75" s="422">
        <f>CV74*0.2</f>
        <v>957582.61982621893</v>
      </c>
      <c r="CW75" s="422"/>
      <c r="CX75" s="422"/>
      <c r="CY75" s="422"/>
      <c r="CZ75" s="422"/>
      <c r="DA75" s="422"/>
      <c r="DB75" s="422"/>
      <c r="DC75" s="422"/>
      <c r="DD75" s="422"/>
      <c r="DE75" s="422"/>
      <c r="DF75" s="422"/>
      <c r="DG75" s="422"/>
      <c r="DH75" s="422">
        <f>DH74*0.2</f>
        <v>996378.13387260109</v>
      </c>
      <c r="DI75" s="422"/>
      <c r="DJ75" s="422"/>
      <c r="DK75" s="422"/>
      <c r="DL75" s="422"/>
      <c r="DM75" s="422"/>
      <c r="DN75" s="422"/>
      <c r="DO75" s="422"/>
      <c r="DP75" s="422"/>
      <c r="DQ75" s="422"/>
      <c r="DR75" s="422"/>
      <c r="DS75" s="422"/>
      <c r="DT75" s="422">
        <f>DT74*0.2</f>
        <v>1036725.4684808385</v>
      </c>
      <c r="DU75" s="422"/>
      <c r="DV75" s="422"/>
      <c r="DW75" s="422"/>
      <c r="DX75" s="422"/>
      <c r="DY75" s="422"/>
      <c r="DZ75" s="422"/>
      <c r="EA75" s="422"/>
      <c r="EB75" s="422"/>
      <c r="EC75" s="422"/>
      <c r="ED75" s="422"/>
      <c r="EE75" s="422"/>
      <c r="EF75" s="422">
        <f>EF74*0.2</f>
        <v>1078686.6964734055</v>
      </c>
      <c r="EG75" s="422"/>
      <c r="EH75" s="422"/>
      <c r="EI75" s="422"/>
      <c r="EJ75" s="422"/>
      <c r="EK75" s="422"/>
      <c r="EL75" s="422"/>
      <c r="EM75" s="422"/>
      <c r="EN75" s="422"/>
      <c r="EO75" s="422"/>
      <c r="EP75" s="422"/>
      <c r="EQ75" s="422"/>
      <c r="ER75" s="422">
        <f>ER74*0.2</f>
        <v>1122326.3735856749</v>
      </c>
      <c r="ES75" s="422"/>
      <c r="ET75" s="422"/>
      <c r="EU75" s="422"/>
      <c r="EV75" s="422"/>
      <c r="EW75" s="422"/>
      <c r="EX75" s="422"/>
      <c r="EY75" s="422"/>
      <c r="EZ75" s="422"/>
      <c r="FA75" s="422"/>
      <c r="FB75" s="422"/>
      <c r="FC75" s="422"/>
    </row>
    <row r="76" spans="1:163" s="224" customFormat="1" ht="24.75" customHeight="1" thickBot="1" x14ac:dyDescent="0.25">
      <c r="A76" s="465" t="s">
        <v>257</v>
      </c>
      <c r="B76" s="466"/>
      <c r="C76" s="466"/>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466"/>
      <c r="AB76" s="466"/>
      <c r="AC76" s="466"/>
      <c r="AD76" s="466"/>
      <c r="AE76" s="466"/>
      <c r="AF76" s="466"/>
      <c r="AG76" s="466"/>
      <c r="AH76" s="466"/>
      <c r="AI76" s="466"/>
      <c r="AJ76" s="466"/>
      <c r="AK76" s="466"/>
      <c r="AL76" s="466"/>
      <c r="AM76" s="466"/>
      <c r="AN76" s="467"/>
      <c r="AO76" s="423">
        <v>0</v>
      </c>
      <c r="AP76" s="423"/>
      <c r="AQ76" s="423"/>
      <c r="AR76" s="423"/>
      <c r="AS76" s="423"/>
      <c r="AT76" s="423"/>
      <c r="AU76" s="423"/>
      <c r="AV76" s="423"/>
      <c r="AW76" s="423"/>
      <c r="AX76" s="423"/>
      <c r="AY76" s="423"/>
      <c r="AZ76" s="423"/>
      <c r="BA76" s="423"/>
      <c r="BB76" s="436">
        <f>BB74-BB75</f>
        <v>3267035.8746666666</v>
      </c>
      <c r="BC76" s="437"/>
      <c r="BD76" s="437"/>
      <c r="BE76" s="437"/>
      <c r="BF76" s="437"/>
      <c r="BG76" s="437"/>
      <c r="BH76" s="437"/>
      <c r="BI76" s="437"/>
      <c r="BJ76" s="437"/>
      <c r="BK76" s="438"/>
      <c r="BL76" s="422">
        <f>BL74-BL75</f>
        <v>3399686.146666667</v>
      </c>
      <c r="BM76" s="422"/>
      <c r="BN76" s="422"/>
      <c r="BO76" s="422"/>
      <c r="BP76" s="422"/>
      <c r="BQ76" s="422"/>
      <c r="BR76" s="422"/>
      <c r="BS76" s="422"/>
      <c r="BT76" s="422"/>
      <c r="BU76" s="422"/>
      <c r="BV76" s="422"/>
      <c r="BW76" s="422"/>
      <c r="BX76" s="422">
        <f>BX74-BX75</f>
        <v>3537642.4295466668</v>
      </c>
      <c r="BY76" s="422"/>
      <c r="BZ76" s="422"/>
      <c r="CA76" s="422"/>
      <c r="CB76" s="422"/>
      <c r="CC76" s="422"/>
      <c r="CD76" s="422"/>
      <c r="CE76" s="422"/>
      <c r="CF76" s="422"/>
      <c r="CG76" s="422"/>
      <c r="CH76" s="422"/>
      <c r="CI76" s="422"/>
      <c r="CJ76" s="422">
        <f>CJ74-CJ75</f>
        <v>3681116.9637418673</v>
      </c>
      <c r="CK76" s="422"/>
      <c r="CL76" s="422"/>
      <c r="CM76" s="422"/>
      <c r="CN76" s="422"/>
      <c r="CO76" s="422"/>
      <c r="CP76" s="422"/>
      <c r="CQ76" s="422"/>
      <c r="CR76" s="422"/>
      <c r="CS76" s="422"/>
      <c r="CT76" s="422"/>
      <c r="CU76" s="422"/>
      <c r="CV76" s="422">
        <f>CV74-CV75</f>
        <v>3830330.4793048752</v>
      </c>
      <c r="CW76" s="422"/>
      <c r="CX76" s="422"/>
      <c r="CY76" s="422"/>
      <c r="CZ76" s="422"/>
      <c r="DA76" s="422"/>
      <c r="DB76" s="422"/>
      <c r="DC76" s="422"/>
      <c r="DD76" s="422"/>
      <c r="DE76" s="422"/>
      <c r="DF76" s="422"/>
      <c r="DG76" s="422"/>
      <c r="DH76" s="422">
        <f>DH74-DH75</f>
        <v>3985512.5354904039</v>
      </c>
      <c r="DI76" s="422"/>
      <c r="DJ76" s="422"/>
      <c r="DK76" s="422"/>
      <c r="DL76" s="422"/>
      <c r="DM76" s="422"/>
      <c r="DN76" s="422"/>
      <c r="DO76" s="422"/>
      <c r="DP76" s="422"/>
      <c r="DQ76" s="422"/>
      <c r="DR76" s="422"/>
      <c r="DS76" s="422"/>
      <c r="DT76" s="422">
        <f>DT74-DT75</f>
        <v>4146901.8739233539</v>
      </c>
      <c r="DU76" s="422"/>
      <c r="DV76" s="422"/>
      <c r="DW76" s="422"/>
      <c r="DX76" s="422"/>
      <c r="DY76" s="422"/>
      <c r="DZ76" s="422"/>
      <c r="EA76" s="422"/>
      <c r="EB76" s="422"/>
      <c r="EC76" s="422"/>
      <c r="ED76" s="422"/>
      <c r="EE76" s="422"/>
      <c r="EF76" s="422">
        <f>EF74-EF75</f>
        <v>4314746.7858936209</v>
      </c>
      <c r="EG76" s="422"/>
      <c r="EH76" s="422"/>
      <c r="EI76" s="422"/>
      <c r="EJ76" s="422"/>
      <c r="EK76" s="422"/>
      <c r="EL76" s="422"/>
      <c r="EM76" s="422"/>
      <c r="EN76" s="422"/>
      <c r="EO76" s="422"/>
      <c r="EP76" s="422"/>
      <c r="EQ76" s="422"/>
      <c r="ER76" s="422">
        <f>ER74-ER75</f>
        <v>4489305.4943426996</v>
      </c>
      <c r="ES76" s="422"/>
      <c r="ET76" s="422"/>
      <c r="EU76" s="422"/>
      <c r="EV76" s="422"/>
      <c r="EW76" s="422"/>
      <c r="EX76" s="422"/>
      <c r="EY76" s="422"/>
      <c r="EZ76" s="422"/>
      <c r="FA76" s="422"/>
      <c r="FB76" s="422"/>
      <c r="FC76" s="42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27" t="s">
        <v>256</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8"/>
      <c r="AL78" s="428"/>
      <c r="AM78" s="428"/>
      <c r="AN78" s="429"/>
      <c r="AO78" s="471">
        <f>-AO23</f>
        <v>-744268</v>
      </c>
      <c r="AP78" s="472"/>
      <c r="AQ78" s="472"/>
      <c r="AR78" s="472"/>
      <c r="AS78" s="472"/>
      <c r="AT78" s="472"/>
      <c r="AU78" s="472"/>
      <c r="AV78" s="472"/>
      <c r="AW78" s="472"/>
      <c r="AX78" s="472"/>
      <c r="AY78" s="472"/>
      <c r="AZ78" s="472"/>
      <c r="BA78" s="473"/>
      <c r="BB78" s="468">
        <f>-BB64-BB67-BB75</f>
        <v>3316653.7413333333</v>
      </c>
      <c r="BC78" s="469"/>
      <c r="BD78" s="469"/>
      <c r="BE78" s="469"/>
      <c r="BF78" s="469"/>
      <c r="BG78" s="469"/>
      <c r="BH78" s="469"/>
      <c r="BI78" s="469"/>
      <c r="BJ78" s="469"/>
      <c r="BK78" s="470"/>
      <c r="BL78" s="468">
        <f>-BL64-BL67-BL75</f>
        <v>3449304.0133333332</v>
      </c>
      <c r="BM78" s="469"/>
      <c r="BN78" s="469"/>
      <c r="BO78" s="469"/>
      <c r="BP78" s="469"/>
      <c r="BQ78" s="469"/>
      <c r="BR78" s="469"/>
      <c r="BS78" s="469"/>
      <c r="BT78" s="469"/>
      <c r="BU78" s="469"/>
      <c r="BV78" s="469"/>
      <c r="BW78" s="470"/>
      <c r="BX78" s="468">
        <f>-BX64-BX67-BX75</f>
        <v>3587260.296213333</v>
      </c>
      <c r="BY78" s="469"/>
      <c r="BZ78" s="469"/>
      <c r="CA78" s="469"/>
      <c r="CB78" s="469"/>
      <c r="CC78" s="469"/>
      <c r="CD78" s="469"/>
      <c r="CE78" s="469"/>
      <c r="CF78" s="469"/>
      <c r="CG78" s="469"/>
      <c r="CH78" s="469"/>
      <c r="CI78" s="470"/>
      <c r="CJ78" s="468">
        <f>-CJ64-CJ67-CJ75</f>
        <v>3730734.8304085336</v>
      </c>
      <c r="CK78" s="469"/>
      <c r="CL78" s="469"/>
      <c r="CM78" s="469"/>
      <c r="CN78" s="469"/>
      <c r="CO78" s="469"/>
      <c r="CP78" s="469"/>
      <c r="CQ78" s="469"/>
      <c r="CR78" s="469"/>
      <c r="CS78" s="469"/>
      <c r="CT78" s="469"/>
      <c r="CU78" s="470"/>
      <c r="CV78" s="468">
        <f>-CV64-CV67-CV75</f>
        <v>3879948.3459715415</v>
      </c>
      <c r="CW78" s="469"/>
      <c r="CX78" s="469"/>
      <c r="CY78" s="469"/>
      <c r="CZ78" s="469"/>
      <c r="DA78" s="469"/>
      <c r="DB78" s="469"/>
      <c r="DC78" s="469"/>
      <c r="DD78" s="469"/>
      <c r="DE78" s="469"/>
      <c r="DF78" s="469"/>
      <c r="DG78" s="470"/>
      <c r="DH78" s="468">
        <f>-DH64-DH67-DH75</f>
        <v>4035130.4021570701</v>
      </c>
      <c r="DI78" s="469"/>
      <c r="DJ78" s="469"/>
      <c r="DK78" s="469"/>
      <c r="DL78" s="469"/>
      <c r="DM78" s="469"/>
      <c r="DN78" s="469"/>
      <c r="DO78" s="469"/>
      <c r="DP78" s="469"/>
      <c r="DQ78" s="469"/>
      <c r="DR78" s="469"/>
      <c r="DS78" s="470"/>
      <c r="DT78" s="468">
        <f>-DT64-DT67-DT75</f>
        <v>4196519.7405900201</v>
      </c>
      <c r="DU78" s="469"/>
      <c r="DV78" s="469"/>
      <c r="DW78" s="469"/>
      <c r="DX78" s="469"/>
      <c r="DY78" s="469"/>
      <c r="DZ78" s="469"/>
      <c r="EA78" s="469"/>
      <c r="EB78" s="469"/>
      <c r="EC78" s="469"/>
      <c r="ED78" s="469"/>
      <c r="EE78" s="470"/>
      <c r="EF78" s="468">
        <f>-EF64-EF67-EF75</f>
        <v>4364364.6525602872</v>
      </c>
      <c r="EG78" s="469"/>
      <c r="EH78" s="469"/>
      <c r="EI78" s="469"/>
      <c r="EJ78" s="469"/>
      <c r="EK78" s="469"/>
      <c r="EL78" s="469"/>
      <c r="EM78" s="469"/>
      <c r="EN78" s="469"/>
      <c r="EO78" s="469"/>
      <c r="EP78" s="469"/>
      <c r="EQ78" s="470"/>
      <c r="ER78" s="468">
        <f>-ER64-ER67-ER75</f>
        <v>4538923.3610093659</v>
      </c>
      <c r="ES78" s="469"/>
      <c r="ET78" s="469"/>
      <c r="EU78" s="469"/>
      <c r="EV78" s="469"/>
      <c r="EW78" s="469"/>
      <c r="EX78" s="469"/>
      <c r="EY78" s="469"/>
      <c r="EZ78" s="469"/>
      <c r="FA78" s="469"/>
      <c r="FB78" s="469"/>
      <c r="FC78" s="470"/>
    </row>
    <row r="79" spans="1:163" s="237" customFormat="1" ht="10.5" customHeight="1" x14ac:dyDescent="0.2">
      <c r="A79" s="430"/>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1"/>
      <c r="AL79" s="431"/>
      <c r="AM79" s="431"/>
      <c r="AN79" s="432"/>
      <c r="AO79" s="474"/>
      <c r="AP79" s="475"/>
      <c r="AQ79" s="475"/>
      <c r="AR79" s="475"/>
      <c r="AS79" s="475"/>
      <c r="AT79" s="475"/>
      <c r="AU79" s="475"/>
      <c r="AV79" s="475"/>
      <c r="AW79" s="475"/>
      <c r="AX79" s="475"/>
      <c r="AY79" s="475"/>
      <c r="AZ79" s="475"/>
      <c r="BA79" s="476"/>
      <c r="BB79" s="452"/>
      <c r="BC79" s="453"/>
      <c r="BD79" s="453"/>
      <c r="BE79" s="453"/>
      <c r="BF79" s="453"/>
      <c r="BG79" s="453"/>
      <c r="BH79" s="453"/>
      <c r="BI79" s="453"/>
      <c r="BJ79" s="453"/>
      <c r="BK79" s="454"/>
      <c r="BL79" s="452"/>
      <c r="BM79" s="453"/>
      <c r="BN79" s="453"/>
      <c r="BO79" s="453"/>
      <c r="BP79" s="453"/>
      <c r="BQ79" s="453"/>
      <c r="BR79" s="453"/>
      <c r="BS79" s="453"/>
      <c r="BT79" s="453"/>
      <c r="BU79" s="453"/>
      <c r="BV79" s="453"/>
      <c r="BW79" s="454"/>
      <c r="BX79" s="452"/>
      <c r="BY79" s="453"/>
      <c r="BZ79" s="453"/>
      <c r="CA79" s="453"/>
      <c r="CB79" s="453"/>
      <c r="CC79" s="453"/>
      <c r="CD79" s="453"/>
      <c r="CE79" s="453"/>
      <c r="CF79" s="453"/>
      <c r="CG79" s="453"/>
      <c r="CH79" s="453"/>
      <c r="CI79" s="454"/>
      <c r="CJ79" s="452"/>
      <c r="CK79" s="453"/>
      <c r="CL79" s="453"/>
      <c r="CM79" s="453"/>
      <c r="CN79" s="453"/>
      <c r="CO79" s="453"/>
      <c r="CP79" s="453"/>
      <c r="CQ79" s="453"/>
      <c r="CR79" s="453"/>
      <c r="CS79" s="453"/>
      <c r="CT79" s="453"/>
      <c r="CU79" s="454"/>
      <c r="CV79" s="452"/>
      <c r="CW79" s="453"/>
      <c r="CX79" s="453"/>
      <c r="CY79" s="453"/>
      <c r="CZ79" s="453"/>
      <c r="DA79" s="453"/>
      <c r="DB79" s="453"/>
      <c r="DC79" s="453"/>
      <c r="DD79" s="453"/>
      <c r="DE79" s="453"/>
      <c r="DF79" s="453"/>
      <c r="DG79" s="454"/>
      <c r="DH79" s="452"/>
      <c r="DI79" s="453"/>
      <c r="DJ79" s="453"/>
      <c r="DK79" s="453"/>
      <c r="DL79" s="453"/>
      <c r="DM79" s="453"/>
      <c r="DN79" s="453"/>
      <c r="DO79" s="453"/>
      <c r="DP79" s="453"/>
      <c r="DQ79" s="453"/>
      <c r="DR79" s="453"/>
      <c r="DS79" s="454"/>
      <c r="DT79" s="452"/>
      <c r="DU79" s="453"/>
      <c r="DV79" s="453"/>
      <c r="DW79" s="453"/>
      <c r="DX79" s="453"/>
      <c r="DY79" s="453"/>
      <c r="DZ79" s="453"/>
      <c r="EA79" s="453"/>
      <c r="EB79" s="453"/>
      <c r="EC79" s="453"/>
      <c r="ED79" s="453"/>
      <c r="EE79" s="454"/>
      <c r="EF79" s="452"/>
      <c r="EG79" s="453"/>
      <c r="EH79" s="453"/>
      <c r="EI79" s="453"/>
      <c r="EJ79" s="453"/>
      <c r="EK79" s="453"/>
      <c r="EL79" s="453"/>
      <c r="EM79" s="453"/>
      <c r="EN79" s="453"/>
      <c r="EO79" s="453"/>
      <c r="EP79" s="453"/>
      <c r="EQ79" s="454"/>
      <c r="ER79" s="452"/>
      <c r="ES79" s="453"/>
      <c r="ET79" s="453"/>
      <c r="EU79" s="453"/>
      <c r="EV79" s="453"/>
      <c r="EW79" s="453"/>
      <c r="EX79" s="453"/>
      <c r="EY79" s="453"/>
      <c r="EZ79" s="453"/>
      <c r="FA79" s="453"/>
      <c r="FB79" s="453"/>
      <c r="FC79" s="454"/>
    </row>
    <row r="80" spans="1:163" s="238" customFormat="1" ht="8.4499999999999993" customHeight="1" x14ac:dyDescent="0.2">
      <c r="A80" s="440" t="s">
        <v>487</v>
      </c>
      <c r="B80" s="441"/>
      <c r="C80" s="441"/>
      <c r="D80" s="441"/>
      <c r="E80" s="441"/>
      <c r="F80" s="441"/>
      <c r="G80" s="441"/>
      <c r="H80" s="441"/>
      <c r="I80" s="441"/>
      <c r="J80" s="441"/>
      <c r="K80" s="441"/>
      <c r="L80" s="441"/>
      <c r="M80" s="441"/>
      <c r="N80" s="441"/>
      <c r="O80" s="441"/>
      <c r="P80" s="441"/>
      <c r="Q80" s="441"/>
      <c r="R80" s="441"/>
      <c r="S80" s="441"/>
      <c r="T80" s="441"/>
      <c r="U80" s="441"/>
      <c r="V80" s="441"/>
      <c r="W80" s="441"/>
      <c r="X80" s="441"/>
      <c r="Y80" s="441"/>
      <c r="Z80" s="441"/>
      <c r="AA80" s="441"/>
      <c r="AB80" s="441"/>
      <c r="AC80" s="441"/>
      <c r="AD80" s="441"/>
      <c r="AE80" s="441"/>
      <c r="AF80" s="441"/>
      <c r="AG80" s="441"/>
      <c r="AH80" s="441"/>
      <c r="AI80" s="441"/>
      <c r="AJ80" s="441"/>
      <c r="AK80" s="441"/>
      <c r="AL80" s="441"/>
      <c r="AM80" s="441"/>
      <c r="AN80" s="442"/>
      <c r="AO80" s="443">
        <v>0</v>
      </c>
      <c r="AP80" s="444"/>
      <c r="AQ80" s="444"/>
      <c r="AR80" s="444"/>
      <c r="AS80" s="444"/>
      <c r="AT80" s="444"/>
      <c r="AU80" s="444"/>
      <c r="AV80" s="444"/>
      <c r="AW80" s="444"/>
      <c r="AX80" s="444"/>
      <c r="AY80" s="444"/>
      <c r="AZ80" s="444"/>
      <c r="BA80" s="445"/>
      <c r="BB80" s="449">
        <f>BB$68-BB$70</f>
        <v>4083794.8433333333</v>
      </c>
      <c r="BC80" s="450"/>
      <c r="BD80" s="450"/>
      <c r="BE80" s="450"/>
      <c r="BF80" s="450"/>
      <c r="BG80" s="450"/>
      <c r="BH80" s="450"/>
      <c r="BI80" s="450"/>
      <c r="BJ80" s="450"/>
      <c r="BK80" s="451"/>
      <c r="BL80" s="449">
        <f>BL$68-BL$70</f>
        <v>4249607.6833333336</v>
      </c>
      <c r="BM80" s="450"/>
      <c r="BN80" s="450"/>
      <c r="BO80" s="450"/>
      <c r="BP80" s="450"/>
      <c r="BQ80" s="450"/>
      <c r="BR80" s="450"/>
      <c r="BS80" s="450"/>
      <c r="BT80" s="450"/>
      <c r="BU80" s="450"/>
      <c r="BV80" s="450"/>
      <c r="BW80" s="451"/>
      <c r="BX80" s="449">
        <f>BX$68-BX$70</f>
        <v>4422053.0369333336</v>
      </c>
      <c r="BY80" s="450"/>
      <c r="BZ80" s="450"/>
      <c r="CA80" s="450"/>
      <c r="CB80" s="450"/>
      <c r="CC80" s="450"/>
      <c r="CD80" s="450"/>
      <c r="CE80" s="450"/>
      <c r="CF80" s="450"/>
      <c r="CG80" s="450"/>
      <c r="CH80" s="450"/>
      <c r="CI80" s="451"/>
      <c r="CJ80" s="449">
        <f>CJ$68-CJ$70</f>
        <v>4601396.2046773341</v>
      </c>
      <c r="CK80" s="450"/>
      <c r="CL80" s="450"/>
      <c r="CM80" s="450"/>
      <c r="CN80" s="450"/>
      <c r="CO80" s="450"/>
      <c r="CP80" s="450"/>
      <c r="CQ80" s="450"/>
      <c r="CR80" s="450"/>
      <c r="CS80" s="450"/>
      <c r="CT80" s="450"/>
      <c r="CU80" s="451"/>
      <c r="CV80" s="449">
        <f>CV$68-CV$70</f>
        <v>4787913.0991310943</v>
      </c>
      <c r="CW80" s="450"/>
      <c r="CX80" s="450"/>
      <c r="CY80" s="450"/>
      <c r="CZ80" s="450"/>
      <c r="DA80" s="450"/>
      <c r="DB80" s="450"/>
      <c r="DC80" s="450"/>
      <c r="DD80" s="450"/>
      <c r="DE80" s="450"/>
      <c r="DF80" s="450"/>
      <c r="DG80" s="451"/>
      <c r="DH80" s="449">
        <f>DH$68-DH$70</f>
        <v>4981890.6693630051</v>
      </c>
      <c r="DI80" s="450"/>
      <c r="DJ80" s="450"/>
      <c r="DK80" s="450"/>
      <c r="DL80" s="450"/>
      <c r="DM80" s="450"/>
      <c r="DN80" s="450"/>
      <c r="DO80" s="450"/>
      <c r="DP80" s="450"/>
      <c r="DQ80" s="450"/>
      <c r="DR80" s="450"/>
      <c r="DS80" s="451"/>
      <c r="DT80" s="449">
        <f>DT$68-DT$70</f>
        <v>5183627.3424041923</v>
      </c>
      <c r="DU80" s="450"/>
      <c r="DV80" s="450"/>
      <c r="DW80" s="450"/>
      <c r="DX80" s="450"/>
      <c r="DY80" s="450"/>
      <c r="DZ80" s="450"/>
      <c r="EA80" s="450"/>
      <c r="EB80" s="450"/>
      <c r="EC80" s="450"/>
      <c r="ED80" s="450"/>
      <c r="EE80" s="451"/>
      <c r="EF80" s="449">
        <f>EF$68-EF$70</f>
        <v>5393433.4823670266</v>
      </c>
      <c r="EG80" s="450"/>
      <c r="EH80" s="450"/>
      <c r="EI80" s="450"/>
      <c r="EJ80" s="450"/>
      <c r="EK80" s="450"/>
      <c r="EL80" s="450"/>
      <c r="EM80" s="450"/>
      <c r="EN80" s="450"/>
      <c r="EO80" s="450"/>
      <c r="EP80" s="450"/>
      <c r="EQ80" s="451"/>
      <c r="ER80" s="449">
        <f>ER$68-ER$70</f>
        <v>5611631.8679283746</v>
      </c>
      <c r="ES80" s="450"/>
      <c r="ET80" s="450"/>
      <c r="EU80" s="450"/>
      <c r="EV80" s="450"/>
      <c r="EW80" s="450"/>
      <c r="EX80" s="450"/>
      <c r="EY80" s="450"/>
      <c r="EZ80" s="450"/>
      <c r="FA80" s="450"/>
      <c r="FB80" s="450"/>
      <c r="FC80" s="451"/>
    </row>
    <row r="81" spans="1:159" s="238" customFormat="1" ht="8.4499999999999993" customHeight="1" x14ac:dyDescent="0.2">
      <c r="A81" s="456" t="s">
        <v>488</v>
      </c>
      <c r="B81" s="457"/>
      <c r="C81" s="457"/>
      <c r="D81" s="457"/>
      <c r="E81" s="457"/>
      <c r="F81" s="457"/>
      <c r="G81" s="457"/>
      <c r="H81" s="457"/>
      <c r="I81" s="457"/>
      <c r="J81" s="457"/>
      <c r="K81" s="457"/>
      <c r="L81" s="457"/>
      <c r="M81" s="457"/>
      <c r="N81" s="457"/>
      <c r="O81" s="457"/>
      <c r="P81" s="457"/>
      <c r="Q81" s="457"/>
      <c r="R81" s="457"/>
      <c r="S81" s="457"/>
      <c r="T81" s="457"/>
      <c r="U81" s="457"/>
      <c r="V81" s="457"/>
      <c r="W81" s="457"/>
      <c r="X81" s="457"/>
      <c r="Y81" s="457"/>
      <c r="Z81" s="457"/>
      <c r="AA81" s="457"/>
      <c r="AB81" s="457"/>
      <c r="AC81" s="457"/>
      <c r="AD81" s="457"/>
      <c r="AE81" s="457"/>
      <c r="AF81" s="457"/>
      <c r="AG81" s="457"/>
      <c r="AH81" s="457"/>
      <c r="AI81" s="457"/>
      <c r="AJ81" s="457"/>
      <c r="AK81" s="457"/>
      <c r="AL81" s="457"/>
      <c r="AM81" s="457"/>
      <c r="AN81" s="458"/>
      <c r="AO81" s="446"/>
      <c r="AP81" s="447"/>
      <c r="AQ81" s="447"/>
      <c r="AR81" s="447"/>
      <c r="AS81" s="447"/>
      <c r="AT81" s="447"/>
      <c r="AU81" s="447"/>
      <c r="AV81" s="447"/>
      <c r="AW81" s="447"/>
      <c r="AX81" s="447"/>
      <c r="AY81" s="447"/>
      <c r="AZ81" s="447"/>
      <c r="BA81" s="448"/>
      <c r="BB81" s="452"/>
      <c r="BC81" s="453"/>
      <c r="BD81" s="453"/>
      <c r="BE81" s="453"/>
      <c r="BF81" s="453"/>
      <c r="BG81" s="453"/>
      <c r="BH81" s="453"/>
      <c r="BI81" s="453"/>
      <c r="BJ81" s="453"/>
      <c r="BK81" s="454"/>
      <c r="BL81" s="452">
        <f>BB81*1.043</f>
        <v>0</v>
      </c>
      <c r="BM81" s="453"/>
      <c r="BN81" s="453"/>
      <c r="BO81" s="453"/>
      <c r="BP81" s="453"/>
      <c r="BQ81" s="453"/>
      <c r="BR81" s="453"/>
      <c r="BS81" s="453"/>
      <c r="BT81" s="453"/>
      <c r="BU81" s="453"/>
      <c r="BV81" s="453"/>
      <c r="BW81" s="454"/>
      <c r="BX81" s="452">
        <f>BN81*1.043</f>
        <v>0</v>
      </c>
      <c r="BY81" s="453"/>
      <c r="BZ81" s="453"/>
      <c r="CA81" s="453"/>
      <c r="CB81" s="453"/>
      <c r="CC81" s="453"/>
      <c r="CD81" s="453"/>
      <c r="CE81" s="453"/>
      <c r="CF81" s="453"/>
      <c r="CG81" s="453"/>
      <c r="CH81" s="453"/>
      <c r="CI81" s="454"/>
      <c r="CJ81" s="452">
        <f>BZ81*1.043</f>
        <v>0</v>
      </c>
      <c r="CK81" s="453"/>
      <c r="CL81" s="453"/>
      <c r="CM81" s="453"/>
      <c r="CN81" s="453"/>
      <c r="CO81" s="453"/>
      <c r="CP81" s="453"/>
      <c r="CQ81" s="453"/>
      <c r="CR81" s="453"/>
      <c r="CS81" s="453"/>
      <c r="CT81" s="453"/>
      <c r="CU81" s="454"/>
      <c r="CV81" s="452">
        <f>CL81*1.043</f>
        <v>0</v>
      </c>
      <c r="CW81" s="453"/>
      <c r="CX81" s="453"/>
      <c r="CY81" s="453"/>
      <c r="CZ81" s="453"/>
      <c r="DA81" s="453"/>
      <c r="DB81" s="453"/>
      <c r="DC81" s="453"/>
      <c r="DD81" s="453"/>
      <c r="DE81" s="453"/>
      <c r="DF81" s="453"/>
      <c r="DG81" s="454"/>
      <c r="DH81" s="452">
        <f>CX81*1.043</f>
        <v>0</v>
      </c>
      <c r="DI81" s="453"/>
      <c r="DJ81" s="453"/>
      <c r="DK81" s="453"/>
      <c r="DL81" s="453"/>
      <c r="DM81" s="453"/>
      <c r="DN81" s="453"/>
      <c r="DO81" s="453"/>
      <c r="DP81" s="453"/>
      <c r="DQ81" s="453"/>
      <c r="DR81" s="453"/>
      <c r="DS81" s="454"/>
      <c r="DT81" s="452">
        <f>DJ81*1.043</f>
        <v>0</v>
      </c>
      <c r="DU81" s="453"/>
      <c r="DV81" s="453"/>
      <c r="DW81" s="453"/>
      <c r="DX81" s="453"/>
      <c r="DY81" s="453"/>
      <c r="DZ81" s="453"/>
      <c r="EA81" s="453"/>
      <c r="EB81" s="453"/>
      <c r="EC81" s="453"/>
      <c r="ED81" s="453"/>
      <c r="EE81" s="454"/>
      <c r="EF81" s="452">
        <f>DV81*1.043</f>
        <v>0</v>
      </c>
      <c r="EG81" s="453"/>
      <c r="EH81" s="453"/>
      <c r="EI81" s="453"/>
      <c r="EJ81" s="453"/>
      <c r="EK81" s="453"/>
      <c r="EL81" s="453"/>
      <c r="EM81" s="453"/>
      <c r="EN81" s="453"/>
      <c r="EO81" s="453"/>
      <c r="EP81" s="453"/>
      <c r="EQ81" s="454"/>
      <c r="ER81" s="452">
        <f>EH81*1.043</f>
        <v>0</v>
      </c>
      <c r="ES81" s="453"/>
      <c r="ET81" s="453"/>
      <c r="EU81" s="453"/>
      <c r="EV81" s="453"/>
      <c r="EW81" s="453"/>
      <c r="EX81" s="453"/>
      <c r="EY81" s="453"/>
      <c r="EZ81" s="453"/>
      <c r="FA81" s="453"/>
      <c r="FB81" s="453"/>
      <c r="FC81" s="454"/>
    </row>
    <row r="82" spans="1:159" s="237" customFormat="1" ht="9.1999999999999993" customHeight="1" x14ac:dyDescent="0.2">
      <c r="A82" s="386" t="s">
        <v>255</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0"/>
      <c r="AL82" s="390"/>
      <c r="AM82" s="390"/>
      <c r="AN82" s="390"/>
      <c r="AO82" s="433">
        <v>0</v>
      </c>
      <c r="AP82" s="433"/>
      <c r="AQ82" s="433"/>
      <c r="AR82" s="433"/>
      <c r="AS82" s="433"/>
      <c r="AT82" s="433"/>
      <c r="AU82" s="433"/>
      <c r="AV82" s="433"/>
      <c r="AW82" s="433"/>
      <c r="AX82" s="433"/>
      <c r="AY82" s="433"/>
      <c r="AZ82" s="433"/>
      <c r="BA82" s="433"/>
      <c r="BB82" s="477">
        <f>BB70</f>
        <v>49617.866666666669</v>
      </c>
      <c r="BC82" s="477"/>
      <c r="BD82" s="477"/>
      <c r="BE82" s="477"/>
      <c r="BF82" s="477"/>
      <c r="BG82" s="477"/>
      <c r="BH82" s="477"/>
      <c r="BI82" s="477"/>
      <c r="BJ82" s="477"/>
      <c r="BK82" s="477"/>
      <c r="BL82" s="477">
        <f>BL70</f>
        <v>49617.866666666669</v>
      </c>
      <c r="BM82" s="477"/>
      <c r="BN82" s="477"/>
      <c r="BO82" s="477"/>
      <c r="BP82" s="477"/>
      <c r="BQ82" s="477"/>
      <c r="BR82" s="477"/>
      <c r="BS82" s="477"/>
      <c r="BT82" s="477"/>
      <c r="BU82" s="477"/>
      <c r="BV82" s="477"/>
      <c r="BW82" s="477"/>
      <c r="BX82" s="477">
        <f>BX70</f>
        <v>49617.866666666669</v>
      </c>
      <c r="BY82" s="477"/>
      <c r="BZ82" s="477"/>
      <c r="CA82" s="477"/>
      <c r="CB82" s="477"/>
      <c r="CC82" s="477"/>
      <c r="CD82" s="477"/>
      <c r="CE82" s="477"/>
      <c r="CF82" s="477"/>
      <c r="CG82" s="477"/>
      <c r="CH82" s="477"/>
      <c r="CI82" s="477"/>
      <c r="CJ82" s="477">
        <f>CJ70</f>
        <v>49617.866666666669</v>
      </c>
      <c r="CK82" s="477"/>
      <c r="CL82" s="477"/>
      <c r="CM82" s="477"/>
      <c r="CN82" s="477"/>
      <c r="CO82" s="477"/>
      <c r="CP82" s="477"/>
      <c r="CQ82" s="477"/>
      <c r="CR82" s="477"/>
      <c r="CS82" s="477"/>
      <c r="CT82" s="477"/>
      <c r="CU82" s="477"/>
      <c r="CV82" s="477">
        <f>CV70</f>
        <v>49617.866666666669</v>
      </c>
      <c r="CW82" s="477"/>
      <c r="CX82" s="477"/>
      <c r="CY82" s="477"/>
      <c r="CZ82" s="477"/>
      <c r="DA82" s="477"/>
      <c r="DB82" s="477"/>
      <c r="DC82" s="477"/>
      <c r="DD82" s="477"/>
      <c r="DE82" s="477"/>
      <c r="DF82" s="477"/>
      <c r="DG82" s="477"/>
      <c r="DH82" s="477">
        <f>DH70</f>
        <v>49617.866666666669</v>
      </c>
      <c r="DI82" s="477"/>
      <c r="DJ82" s="477"/>
      <c r="DK82" s="477"/>
      <c r="DL82" s="477"/>
      <c r="DM82" s="477"/>
      <c r="DN82" s="477"/>
      <c r="DO82" s="477"/>
      <c r="DP82" s="477"/>
      <c r="DQ82" s="477"/>
      <c r="DR82" s="477"/>
      <c r="DS82" s="477"/>
      <c r="DT82" s="477">
        <f>DT70</f>
        <v>49617.866666666669</v>
      </c>
      <c r="DU82" s="477"/>
      <c r="DV82" s="477"/>
      <c r="DW82" s="477"/>
      <c r="DX82" s="477"/>
      <c r="DY82" s="477"/>
      <c r="DZ82" s="477"/>
      <c r="EA82" s="477"/>
      <c r="EB82" s="477"/>
      <c r="EC82" s="477"/>
      <c r="ED82" s="477"/>
      <c r="EE82" s="477"/>
      <c r="EF82" s="477">
        <f>EF70</f>
        <v>49617.866666666669</v>
      </c>
      <c r="EG82" s="477"/>
      <c r="EH82" s="477"/>
      <c r="EI82" s="477"/>
      <c r="EJ82" s="477"/>
      <c r="EK82" s="477"/>
      <c r="EL82" s="477"/>
      <c r="EM82" s="477"/>
      <c r="EN82" s="477"/>
      <c r="EO82" s="477"/>
      <c r="EP82" s="477"/>
      <c r="EQ82" s="477"/>
      <c r="ER82" s="477">
        <f>ER70</f>
        <v>49617.866666666669</v>
      </c>
      <c r="ES82" s="477"/>
      <c r="ET82" s="477"/>
      <c r="EU82" s="477"/>
      <c r="EV82" s="477"/>
      <c r="EW82" s="477"/>
      <c r="EX82" s="477"/>
      <c r="EY82" s="477"/>
      <c r="EZ82" s="477"/>
      <c r="FA82" s="477"/>
      <c r="FB82" s="477"/>
      <c r="FC82" s="477"/>
    </row>
    <row r="83" spans="1:159" s="237" customFormat="1" ht="9.1999999999999993" customHeight="1" x14ac:dyDescent="0.2">
      <c r="A83" s="386" t="s">
        <v>254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90"/>
      <c r="AL83" s="390"/>
      <c r="AM83" s="390"/>
      <c r="AN83" s="390"/>
      <c r="AO83" s="433">
        <v>0</v>
      </c>
      <c r="AP83" s="433"/>
      <c r="AQ83" s="433"/>
      <c r="AR83" s="433"/>
      <c r="AS83" s="433"/>
      <c r="AT83" s="433"/>
      <c r="AU83" s="433"/>
      <c r="AV83" s="433"/>
      <c r="AW83" s="433"/>
      <c r="AX83" s="433"/>
      <c r="AY83" s="433"/>
      <c r="AZ83" s="433"/>
      <c r="BA83" s="433"/>
      <c r="BB83" s="478">
        <v>0</v>
      </c>
      <c r="BC83" s="478"/>
      <c r="BD83" s="478"/>
      <c r="BE83" s="478"/>
      <c r="BF83" s="478"/>
      <c r="BG83" s="478"/>
      <c r="BH83" s="478"/>
      <c r="BI83" s="478"/>
      <c r="BJ83" s="478"/>
      <c r="BK83" s="478"/>
      <c r="BL83" s="478">
        <v>0</v>
      </c>
      <c r="BM83" s="478"/>
      <c r="BN83" s="478"/>
      <c r="BO83" s="478"/>
      <c r="BP83" s="478"/>
      <c r="BQ83" s="478"/>
      <c r="BR83" s="478"/>
      <c r="BS83" s="478"/>
      <c r="BT83" s="478"/>
      <c r="BU83" s="478"/>
      <c r="BV83" s="478"/>
      <c r="BW83" s="478"/>
      <c r="BX83" s="478">
        <v>0</v>
      </c>
      <c r="BY83" s="478"/>
      <c r="BZ83" s="478"/>
      <c r="CA83" s="478"/>
      <c r="CB83" s="478"/>
      <c r="CC83" s="478"/>
      <c r="CD83" s="478"/>
      <c r="CE83" s="478"/>
      <c r="CF83" s="478"/>
      <c r="CG83" s="478"/>
      <c r="CH83" s="478"/>
      <c r="CI83" s="478"/>
      <c r="CJ83" s="478">
        <v>0</v>
      </c>
      <c r="CK83" s="478"/>
      <c r="CL83" s="478"/>
      <c r="CM83" s="478"/>
      <c r="CN83" s="478"/>
      <c r="CO83" s="478"/>
      <c r="CP83" s="478"/>
      <c r="CQ83" s="478"/>
      <c r="CR83" s="478"/>
      <c r="CS83" s="478"/>
      <c r="CT83" s="478"/>
      <c r="CU83" s="478"/>
      <c r="CV83" s="478">
        <v>0</v>
      </c>
      <c r="CW83" s="478"/>
      <c r="CX83" s="478"/>
      <c r="CY83" s="478"/>
      <c r="CZ83" s="478"/>
      <c r="DA83" s="478"/>
      <c r="DB83" s="478"/>
      <c r="DC83" s="478"/>
      <c r="DD83" s="478"/>
      <c r="DE83" s="478"/>
      <c r="DF83" s="478"/>
      <c r="DG83" s="478"/>
      <c r="DH83" s="478">
        <v>0</v>
      </c>
      <c r="DI83" s="478"/>
      <c r="DJ83" s="478"/>
      <c r="DK83" s="478"/>
      <c r="DL83" s="478"/>
      <c r="DM83" s="478"/>
      <c r="DN83" s="478"/>
      <c r="DO83" s="478"/>
      <c r="DP83" s="478"/>
      <c r="DQ83" s="478"/>
      <c r="DR83" s="478"/>
      <c r="DS83" s="478"/>
      <c r="DT83" s="478">
        <v>0</v>
      </c>
      <c r="DU83" s="478"/>
      <c r="DV83" s="478"/>
      <c r="DW83" s="478"/>
      <c r="DX83" s="478"/>
      <c r="DY83" s="478"/>
      <c r="DZ83" s="478"/>
      <c r="EA83" s="478"/>
      <c r="EB83" s="478"/>
      <c r="EC83" s="478"/>
      <c r="ED83" s="478"/>
      <c r="EE83" s="478"/>
      <c r="EF83" s="478">
        <v>0</v>
      </c>
      <c r="EG83" s="478"/>
      <c r="EH83" s="478"/>
      <c r="EI83" s="478"/>
      <c r="EJ83" s="478"/>
      <c r="EK83" s="478"/>
      <c r="EL83" s="478"/>
      <c r="EM83" s="478"/>
      <c r="EN83" s="478"/>
      <c r="EO83" s="478"/>
      <c r="EP83" s="478"/>
      <c r="EQ83" s="478"/>
      <c r="ER83" s="478">
        <v>0</v>
      </c>
      <c r="ES83" s="478"/>
      <c r="ET83" s="478"/>
      <c r="EU83" s="478"/>
      <c r="EV83" s="478"/>
      <c r="EW83" s="478"/>
      <c r="EX83" s="478"/>
      <c r="EY83" s="478"/>
      <c r="EZ83" s="478"/>
      <c r="FA83" s="478"/>
      <c r="FB83" s="478"/>
      <c r="FC83" s="478"/>
    </row>
    <row r="84" spans="1:159" s="237" customFormat="1" ht="9.1999999999999993" customHeight="1" x14ac:dyDescent="0.2">
      <c r="A84" s="386" t="s">
        <v>253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90"/>
      <c r="AL84" s="390"/>
      <c r="AM84" s="390"/>
      <c r="AN84" s="390"/>
      <c r="AO84" s="433">
        <v>0</v>
      </c>
      <c r="AP84" s="433"/>
      <c r="AQ84" s="433"/>
      <c r="AR84" s="433"/>
      <c r="AS84" s="433"/>
      <c r="AT84" s="433"/>
      <c r="AU84" s="433"/>
      <c r="AV84" s="433"/>
      <c r="AW84" s="433"/>
      <c r="AX84" s="433"/>
      <c r="AY84" s="433"/>
      <c r="AZ84" s="433"/>
      <c r="BA84" s="433"/>
      <c r="BB84" s="477">
        <f>BB75</f>
        <v>816758.96866666665</v>
      </c>
      <c r="BC84" s="477"/>
      <c r="BD84" s="477"/>
      <c r="BE84" s="477"/>
      <c r="BF84" s="477"/>
      <c r="BG84" s="477"/>
      <c r="BH84" s="477"/>
      <c r="BI84" s="477"/>
      <c r="BJ84" s="477"/>
      <c r="BK84" s="477"/>
      <c r="BL84" s="477">
        <f>BL75</f>
        <v>849921.53666666674</v>
      </c>
      <c r="BM84" s="477"/>
      <c r="BN84" s="477"/>
      <c r="BO84" s="477"/>
      <c r="BP84" s="477"/>
      <c r="BQ84" s="477"/>
      <c r="BR84" s="477"/>
      <c r="BS84" s="477"/>
      <c r="BT84" s="477"/>
      <c r="BU84" s="477"/>
      <c r="BV84" s="477"/>
      <c r="BW84" s="477"/>
      <c r="BX84" s="477">
        <f>BX75</f>
        <v>884410.60738666682</v>
      </c>
      <c r="BY84" s="477"/>
      <c r="BZ84" s="477"/>
      <c r="CA84" s="477"/>
      <c r="CB84" s="477"/>
      <c r="CC84" s="477"/>
      <c r="CD84" s="477"/>
      <c r="CE84" s="477"/>
      <c r="CF84" s="477"/>
      <c r="CG84" s="477"/>
      <c r="CH84" s="477"/>
      <c r="CI84" s="477"/>
      <c r="CJ84" s="477">
        <f>CJ75</f>
        <v>920279.24093546683</v>
      </c>
      <c r="CK84" s="477"/>
      <c r="CL84" s="477"/>
      <c r="CM84" s="477"/>
      <c r="CN84" s="477"/>
      <c r="CO84" s="477"/>
      <c r="CP84" s="477"/>
      <c r="CQ84" s="477"/>
      <c r="CR84" s="477"/>
      <c r="CS84" s="477"/>
      <c r="CT84" s="477"/>
      <c r="CU84" s="477"/>
      <c r="CV84" s="477">
        <f>CV75</f>
        <v>957582.61982621893</v>
      </c>
      <c r="CW84" s="477"/>
      <c r="CX84" s="477"/>
      <c r="CY84" s="477"/>
      <c r="CZ84" s="477"/>
      <c r="DA84" s="477"/>
      <c r="DB84" s="477"/>
      <c r="DC84" s="477"/>
      <c r="DD84" s="477"/>
      <c r="DE84" s="477"/>
      <c r="DF84" s="477"/>
      <c r="DG84" s="477"/>
      <c r="DH84" s="477">
        <f>DH75</f>
        <v>996378.13387260109</v>
      </c>
      <c r="DI84" s="477"/>
      <c r="DJ84" s="477"/>
      <c r="DK84" s="477"/>
      <c r="DL84" s="477"/>
      <c r="DM84" s="477"/>
      <c r="DN84" s="477"/>
      <c r="DO84" s="477"/>
      <c r="DP84" s="477"/>
      <c r="DQ84" s="477"/>
      <c r="DR84" s="477"/>
      <c r="DS84" s="477"/>
      <c r="DT84" s="477">
        <f>DT75</f>
        <v>1036725.4684808385</v>
      </c>
      <c r="DU84" s="477"/>
      <c r="DV84" s="477"/>
      <c r="DW84" s="477"/>
      <c r="DX84" s="477"/>
      <c r="DY84" s="477"/>
      <c r="DZ84" s="477"/>
      <c r="EA84" s="477"/>
      <c r="EB84" s="477"/>
      <c r="EC84" s="477"/>
      <c r="ED84" s="477"/>
      <c r="EE84" s="477"/>
      <c r="EF84" s="477">
        <f>EF75</f>
        <v>1078686.6964734055</v>
      </c>
      <c r="EG84" s="477"/>
      <c r="EH84" s="477"/>
      <c r="EI84" s="477"/>
      <c r="EJ84" s="477"/>
      <c r="EK84" s="477"/>
      <c r="EL84" s="477"/>
      <c r="EM84" s="477"/>
      <c r="EN84" s="477"/>
      <c r="EO84" s="477"/>
      <c r="EP84" s="477"/>
      <c r="EQ84" s="477"/>
      <c r="ER84" s="477">
        <f>ER75</f>
        <v>1122326.3735856749</v>
      </c>
      <c r="ES84" s="477"/>
      <c r="ET84" s="477"/>
      <c r="EU84" s="477"/>
      <c r="EV84" s="477"/>
      <c r="EW84" s="477"/>
      <c r="EX84" s="477"/>
      <c r="EY84" s="477"/>
      <c r="EZ84" s="477"/>
      <c r="FA84" s="477"/>
      <c r="FB84" s="477"/>
      <c r="FC84" s="477"/>
    </row>
    <row r="85" spans="1:159" s="237" customFormat="1" ht="9.1999999999999993" customHeight="1" x14ac:dyDescent="0.2">
      <c r="A85" s="386" t="s">
        <v>252</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0"/>
      <c r="AL85" s="390"/>
      <c r="AM85" s="390"/>
      <c r="AN85" s="390"/>
      <c r="AO85" s="433">
        <v>0</v>
      </c>
      <c r="AP85" s="433"/>
      <c r="AQ85" s="433"/>
      <c r="AR85" s="433"/>
      <c r="AS85" s="433"/>
      <c r="AT85" s="433"/>
      <c r="AU85" s="433"/>
      <c r="AV85" s="433"/>
      <c r="AW85" s="433"/>
      <c r="AX85" s="433"/>
      <c r="AY85" s="433"/>
      <c r="AZ85" s="433"/>
      <c r="BA85" s="433"/>
      <c r="BB85" s="478">
        <v>0</v>
      </c>
      <c r="BC85" s="478"/>
      <c r="BD85" s="478"/>
      <c r="BE85" s="478"/>
      <c r="BF85" s="478"/>
      <c r="BG85" s="478"/>
      <c r="BH85" s="478"/>
      <c r="BI85" s="478"/>
      <c r="BJ85" s="478"/>
      <c r="BK85" s="478"/>
      <c r="BL85" s="478">
        <v>0</v>
      </c>
      <c r="BM85" s="478"/>
      <c r="BN85" s="478"/>
      <c r="BO85" s="478"/>
      <c r="BP85" s="478"/>
      <c r="BQ85" s="478"/>
      <c r="BR85" s="478"/>
      <c r="BS85" s="478"/>
      <c r="BT85" s="478"/>
      <c r="BU85" s="478"/>
      <c r="BV85" s="478"/>
      <c r="BW85" s="478"/>
      <c r="BX85" s="478">
        <v>0</v>
      </c>
      <c r="BY85" s="478"/>
      <c r="BZ85" s="478"/>
      <c r="CA85" s="478"/>
      <c r="CB85" s="478"/>
      <c r="CC85" s="478"/>
      <c r="CD85" s="478"/>
      <c r="CE85" s="478"/>
      <c r="CF85" s="478"/>
      <c r="CG85" s="478"/>
      <c r="CH85" s="478"/>
      <c r="CI85" s="478"/>
      <c r="CJ85" s="478">
        <v>0</v>
      </c>
      <c r="CK85" s="478"/>
      <c r="CL85" s="478"/>
      <c r="CM85" s="478"/>
      <c r="CN85" s="478"/>
      <c r="CO85" s="478"/>
      <c r="CP85" s="478"/>
      <c r="CQ85" s="478"/>
      <c r="CR85" s="478"/>
      <c r="CS85" s="478"/>
      <c r="CT85" s="478"/>
      <c r="CU85" s="478"/>
      <c r="CV85" s="478">
        <v>0</v>
      </c>
      <c r="CW85" s="478"/>
      <c r="CX85" s="478"/>
      <c r="CY85" s="478"/>
      <c r="CZ85" s="478"/>
      <c r="DA85" s="478"/>
      <c r="DB85" s="478"/>
      <c r="DC85" s="478"/>
      <c r="DD85" s="478"/>
      <c r="DE85" s="478"/>
      <c r="DF85" s="478"/>
      <c r="DG85" s="478"/>
      <c r="DH85" s="478">
        <v>0</v>
      </c>
      <c r="DI85" s="478"/>
      <c r="DJ85" s="478"/>
      <c r="DK85" s="478"/>
      <c r="DL85" s="478"/>
      <c r="DM85" s="478"/>
      <c r="DN85" s="478"/>
      <c r="DO85" s="478"/>
      <c r="DP85" s="478"/>
      <c r="DQ85" s="478"/>
      <c r="DR85" s="478"/>
      <c r="DS85" s="478"/>
      <c r="DT85" s="478">
        <v>0</v>
      </c>
      <c r="DU85" s="478"/>
      <c r="DV85" s="478"/>
      <c r="DW85" s="478"/>
      <c r="DX85" s="478"/>
      <c r="DY85" s="478"/>
      <c r="DZ85" s="478"/>
      <c r="EA85" s="478"/>
      <c r="EB85" s="478"/>
      <c r="EC85" s="478"/>
      <c r="ED85" s="478"/>
      <c r="EE85" s="478"/>
      <c r="EF85" s="478">
        <v>0</v>
      </c>
      <c r="EG85" s="478"/>
      <c r="EH85" s="478"/>
      <c r="EI85" s="478"/>
      <c r="EJ85" s="478"/>
      <c r="EK85" s="478"/>
      <c r="EL85" s="478"/>
      <c r="EM85" s="478"/>
      <c r="EN85" s="478"/>
      <c r="EO85" s="478"/>
      <c r="EP85" s="478"/>
      <c r="EQ85" s="478"/>
      <c r="ER85" s="478">
        <v>0</v>
      </c>
      <c r="ES85" s="478"/>
      <c r="ET85" s="478"/>
      <c r="EU85" s="478"/>
      <c r="EV85" s="478"/>
      <c r="EW85" s="478"/>
      <c r="EX85" s="478"/>
      <c r="EY85" s="478"/>
      <c r="EZ85" s="478"/>
      <c r="FA85" s="478"/>
      <c r="FB85" s="478"/>
      <c r="FC85" s="478"/>
    </row>
    <row r="86" spans="1:159" s="237" customFormat="1" ht="9.1999999999999993" customHeight="1" x14ac:dyDescent="0.2">
      <c r="A86" s="386" t="s">
        <v>251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390"/>
      <c r="AL86" s="390"/>
      <c r="AM86" s="390"/>
      <c r="AN86" s="390"/>
      <c r="AO86" s="433">
        <v>0</v>
      </c>
      <c r="AP86" s="433"/>
      <c r="AQ86" s="433"/>
      <c r="AR86" s="433"/>
      <c r="AS86" s="433"/>
      <c r="AT86" s="433"/>
      <c r="AU86" s="433"/>
      <c r="AV86" s="433"/>
      <c r="AW86" s="433"/>
      <c r="AX86" s="433"/>
      <c r="AY86" s="433"/>
      <c r="AZ86" s="433"/>
      <c r="BA86" s="433"/>
      <c r="BB86" s="478">
        <v>0</v>
      </c>
      <c r="BC86" s="478"/>
      <c r="BD86" s="478"/>
      <c r="BE86" s="478"/>
      <c r="BF86" s="478"/>
      <c r="BG86" s="478"/>
      <c r="BH86" s="478"/>
      <c r="BI86" s="478"/>
      <c r="BJ86" s="478"/>
      <c r="BK86" s="478"/>
      <c r="BL86" s="478">
        <v>0</v>
      </c>
      <c r="BM86" s="478"/>
      <c r="BN86" s="478"/>
      <c r="BO86" s="478"/>
      <c r="BP86" s="478"/>
      <c r="BQ86" s="478"/>
      <c r="BR86" s="478"/>
      <c r="BS86" s="478"/>
      <c r="BT86" s="478"/>
      <c r="BU86" s="478"/>
      <c r="BV86" s="478"/>
      <c r="BW86" s="478"/>
      <c r="BX86" s="478">
        <v>0</v>
      </c>
      <c r="BY86" s="478"/>
      <c r="BZ86" s="478"/>
      <c r="CA86" s="478"/>
      <c r="CB86" s="478"/>
      <c r="CC86" s="478"/>
      <c r="CD86" s="478"/>
      <c r="CE86" s="478"/>
      <c r="CF86" s="478"/>
      <c r="CG86" s="478"/>
      <c r="CH86" s="478"/>
      <c r="CI86" s="478"/>
      <c r="CJ86" s="478">
        <v>0</v>
      </c>
      <c r="CK86" s="478"/>
      <c r="CL86" s="478"/>
      <c r="CM86" s="478"/>
      <c r="CN86" s="478"/>
      <c r="CO86" s="478"/>
      <c r="CP86" s="478"/>
      <c r="CQ86" s="478"/>
      <c r="CR86" s="478"/>
      <c r="CS86" s="478"/>
      <c r="CT86" s="478"/>
      <c r="CU86" s="478"/>
      <c r="CV86" s="478">
        <v>0</v>
      </c>
      <c r="CW86" s="478"/>
      <c r="CX86" s="478"/>
      <c r="CY86" s="478"/>
      <c r="CZ86" s="478"/>
      <c r="DA86" s="478"/>
      <c r="DB86" s="478"/>
      <c r="DC86" s="478"/>
      <c r="DD86" s="478"/>
      <c r="DE86" s="478"/>
      <c r="DF86" s="478"/>
      <c r="DG86" s="478"/>
      <c r="DH86" s="478">
        <v>0</v>
      </c>
      <c r="DI86" s="478"/>
      <c r="DJ86" s="478"/>
      <c r="DK86" s="478"/>
      <c r="DL86" s="478"/>
      <c r="DM86" s="478"/>
      <c r="DN86" s="478"/>
      <c r="DO86" s="478"/>
      <c r="DP86" s="478"/>
      <c r="DQ86" s="478"/>
      <c r="DR86" s="478"/>
      <c r="DS86" s="478"/>
      <c r="DT86" s="478">
        <v>0</v>
      </c>
      <c r="DU86" s="478"/>
      <c r="DV86" s="478"/>
      <c r="DW86" s="478"/>
      <c r="DX86" s="478"/>
      <c r="DY86" s="478"/>
      <c r="DZ86" s="478"/>
      <c r="EA86" s="478"/>
      <c r="EB86" s="478"/>
      <c r="EC86" s="478"/>
      <c r="ED86" s="478"/>
      <c r="EE86" s="478"/>
      <c r="EF86" s="478">
        <v>0</v>
      </c>
      <c r="EG86" s="478"/>
      <c r="EH86" s="478"/>
      <c r="EI86" s="478"/>
      <c r="EJ86" s="478"/>
      <c r="EK86" s="478"/>
      <c r="EL86" s="478"/>
      <c r="EM86" s="478"/>
      <c r="EN86" s="478"/>
      <c r="EO86" s="478"/>
      <c r="EP86" s="478"/>
      <c r="EQ86" s="478"/>
      <c r="ER86" s="478">
        <v>0</v>
      </c>
      <c r="ES86" s="478"/>
      <c r="ET86" s="478"/>
      <c r="EU86" s="478"/>
      <c r="EV86" s="478"/>
      <c r="EW86" s="478"/>
      <c r="EX86" s="478"/>
      <c r="EY86" s="478"/>
      <c r="EZ86" s="478"/>
      <c r="FA86" s="478"/>
      <c r="FB86" s="478"/>
      <c r="FC86" s="478"/>
    </row>
    <row r="87" spans="1:159" s="237" customFormat="1" ht="13.5" customHeight="1" x14ac:dyDescent="0.2">
      <c r="A87" s="386" t="s">
        <v>250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0"/>
      <c r="AK87" s="390"/>
      <c r="AL87" s="390"/>
      <c r="AM87" s="390"/>
      <c r="AN87" s="390"/>
      <c r="AO87" s="479">
        <f>AO23</f>
        <v>744268</v>
      </c>
      <c r="AP87" s="433"/>
      <c r="AQ87" s="433"/>
      <c r="AR87" s="433"/>
      <c r="AS87" s="433"/>
      <c r="AT87" s="433"/>
      <c r="AU87" s="433"/>
      <c r="AV87" s="433"/>
      <c r="AW87" s="433"/>
      <c r="AX87" s="433"/>
      <c r="AY87" s="433"/>
      <c r="AZ87" s="433"/>
      <c r="BA87" s="433"/>
      <c r="BB87" s="478"/>
      <c r="BC87" s="478"/>
      <c r="BD87" s="478"/>
      <c r="BE87" s="478"/>
      <c r="BF87" s="478"/>
      <c r="BG87" s="478"/>
      <c r="BH87" s="478"/>
      <c r="BI87" s="478"/>
      <c r="BJ87" s="478"/>
      <c r="BK87" s="478"/>
      <c r="BL87" s="478"/>
      <c r="BM87" s="478"/>
      <c r="BN87" s="478"/>
      <c r="BO87" s="478"/>
      <c r="BP87" s="478"/>
      <c r="BQ87" s="478"/>
      <c r="BR87" s="478"/>
      <c r="BS87" s="478"/>
      <c r="BT87" s="478"/>
      <c r="BU87" s="478"/>
      <c r="BV87" s="478"/>
      <c r="BW87" s="478"/>
      <c r="BX87" s="478"/>
      <c r="BY87" s="478"/>
      <c r="BZ87" s="478"/>
      <c r="CA87" s="478"/>
      <c r="CB87" s="478"/>
      <c r="CC87" s="478"/>
      <c r="CD87" s="478"/>
      <c r="CE87" s="478"/>
      <c r="CF87" s="478"/>
      <c r="CG87" s="478"/>
      <c r="CH87" s="478"/>
      <c r="CI87" s="478"/>
      <c r="CJ87" s="478"/>
      <c r="CK87" s="478"/>
      <c r="CL87" s="478"/>
      <c r="CM87" s="478"/>
      <c r="CN87" s="478"/>
      <c r="CO87" s="478"/>
      <c r="CP87" s="478"/>
      <c r="CQ87" s="478"/>
      <c r="CR87" s="478"/>
      <c r="CS87" s="478"/>
      <c r="CT87" s="478"/>
      <c r="CU87" s="478"/>
      <c r="CV87" s="478"/>
      <c r="CW87" s="478"/>
      <c r="CX87" s="478"/>
      <c r="CY87" s="478"/>
      <c r="CZ87" s="478"/>
      <c r="DA87" s="478"/>
      <c r="DB87" s="478"/>
      <c r="DC87" s="478"/>
      <c r="DD87" s="478"/>
      <c r="DE87" s="478"/>
      <c r="DF87" s="478"/>
      <c r="DG87" s="478"/>
      <c r="DH87" s="478"/>
      <c r="DI87" s="478"/>
      <c r="DJ87" s="478"/>
      <c r="DK87" s="478"/>
      <c r="DL87" s="478"/>
      <c r="DM87" s="478"/>
      <c r="DN87" s="478"/>
      <c r="DO87" s="478"/>
      <c r="DP87" s="478"/>
      <c r="DQ87" s="478"/>
      <c r="DR87" s="478"/>
      <c r="DS87" s="478"/>
      <c r="DT87" s="478"/>
      <c r="DU87" s="478"/>
      <c r="DV87" s="478"/>
      <c r="DW87" s="478"/>
      <c r="DX87" s="478"/>
      <c r="DY87" s="478"/>
      <c r="DZ87" s="478"/>
      <c r="EA87" s="478"/>
      <c r="EB87" s="478"/>
      <c r="EC87" s="478"/>
      <c r="ED87" s="478"/>
      <c r="EE87" s="478"/>
      <c r="EF87" s="478"/>
      <c r="EG87" s="478"/>
      <c r="EH87" s="478"/>
      <c r="EI87" s="478"/>
      <c r="EJ87" s="478"/>
      <c r="EK87" s="478"/>
      <c r="EL87" s="478"/>
      <c r="EM87" s="478"/>
      <c r="EN87" s="478"/>
      <c r="EO87" s="478"/>
      <c r="EP87" s="478"/>
      <c r="EQ87" s="478"/>
      <c r="ER87" s="478"/>
      <c r="ES87" s="478"/>
      <c r="ET87" s="478"/>
      <c r="EU87" s="478"/>
      <c r="EV87" s="478"/>
      <c r="EW87" s="478"/>
      <c r="EX87" s="478"/>
      <c r="EY87" s="478"/>
      <c r="EZ87" s="478"/>
      <c r="FA87" s="478"/>
      <c r="FB87" s="478"/>
      <c r="FC87" s="478"/>
    </row>
    <row r="88" spans="1:159" s="237" customFormat="1" ht="9.1999999999999993" customHeight="1" x14ac:dyDescent="0.2">
      <c r="A88" s="386" t="s">
        <v>249</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0"/>
      <c r="AL88" s="390"/>
      <c r="AM88" s="390"/>
      <c r="AN88" s="390"/>
      <c r="AO88" s="433">
        <v>0</v>
      </c>
      <c r="AP88" s="433"/>
      <c r="AQ88" s="433"/>
      <c r="AR88" s="433"/>
      <c r="AS88" s="433"/>
      <c r="AT88" s="433"/>
      <c r="AU88" s="433"/>
      <c r="AV88" s="433"/>
      <c r="AW88" s="433"/>
      <c r="AX88" s="433"/>
      <c r="AY88" s="433"/>
      <c r="AZ88" s="433"/>
      <c r="BA88" s="433"/>
      <c r="BB88" s="478">
        <v>0</v>
      </c>
      <c r="BC88" s="478"/>
      <c r="BD88" s="478"/>
      <c r="BE88" s="478"/>
      <c r="BF88" s="478"/>
      <c r="BG88" s="478"/>
      <c r="BH88" s="478"/>
      <c r="BI88" s="478"/>
      <c r="BJ88" s="478"/>
      <c r="BK88" s="478"/>
      <c r="BL88" s="478">
        <v>0</v>
      </c>
      <c r="BM88" s="478"/>
      <c r="BN88" s="478"/>
      <c r="BO88" s="478"/>
      <c r="BP88" s="478"/>
      <c r="BQ88" s="478"/>
      <c r="BR88" s="478"/>
      <c r="BS88" s="478"/>
      <c r="BT88" s="478"/>
      <c r="BU88" s="478"/>
      <c r="BV88" s="478"/>
      <c r="BW88" s="478"/>
      <c r="BX88" s="478">
        <v>0</v>
      </c>
      <c r="BY88" s="478"/>
      <c r="BZ88" s="478"/>
      <c r="CA88" s="478"/>
      <c r="CB88" s="478"/>
      <c r="CC88" s="478"/>
      <c r="CD88" s="478"/>
      <c r="CE88" s="478"/>
      <c r="CF88" s="478"/>
      <c r="CG88" s="478"/>
      <c r="CH88" s="478"/>
      <c r="CI88" s="478"/>
      <c r="CJ88" s="478">
        <v>0</v>
      </c>
      <c r="CK88" s="478"/>
      <c r="CL88" s="478"/>
      <c r="CM88" s="478"/>
      <c r="CN88" s="478"/>
      <c r="CO88" s="478"/>
      <c r="CP88" s="478"/>
      <c r="CQ88" s="478"/>
      <c r="CR88" s="478"/>
      <c r="CS88" s="478"/>
      <c r="CT88" s="478"/>
      <c r="CU88" s="478"/>
      <c r="CV88" s="478">
        <v>0</v>
      </c>
      <c r="CW88" s="478"/>
      <c r="CX88" s="478"/>
      <c r="CY88" s="478"/>
      <c r="CZ88" s="478"/>
      <c r="DA88" s="478"/>
      <c r="DB88" s="478"/>
      <c r="DC88" s="478"/>
      <c r="DD88" s="478"/>
      <c r="DE88" s="478"/>
      <c r="DF88" s="478"/>
      <c r="DG88" s="478"/>
      <c r="DH88" s="478">
        <v>0</v>
      </c>
      <c r="DI88" s="478"/>
      <c r="DJ88" s="478"/>
      <c r="DK88" s="478"/>
      <c r="DL88" s="478"/>
      <c r="DM88" s="478"/>
      <c r="DN88" s="478"/>
      <c r="DO88" s="478"/>
      <c r="DP88" s="478"/>
      <c r="DQ88" s="478"/>
      <c r="DR88" s="478"/>
      <c r="DS88" s="478"/>
      <c r="DT88" s="478">
        <v>0</v>
      </c>
      <c r="DU88" s="478"/>
      <c r="DV88" s="478"/>
      <c r="DW88" s="478"/>
      <c r="DX88" s="478"/>
      <c r="DY88" s="478"/>
      <c r="DZ88" s="478"/>
      <c r="EA88" s="478"/>
      <c r="EB88" s="478"/>
      <c r="EC88" s="478"/>
      <c r="ED88" s="478"/>
      <c r="EE88" s="478"/>
      <c r="EF88" s="478">
        <v>0</v>
      </c>
      <c r="EG88" s="478"/>
      <c r="EH88" s="478"/>
      <c r="EI88" s="478"/>
      <c r="EJ88" s="478"/>
      <c r="EK88" s="478"/>
      <c r="EL88" s="478"/>
      <c r="EM88" s="478"/>
      <c r="EN88" s="478"/>
      <c r="EO88" s="478"/>
      <c r="EP88" s="478"/>
      <c r="EQ88" s="478"/>
      <c r="ER88" s="478">
        <v>0</v>
      </c>
      <c r="ES88" s="478"/>
      <c r="ET88" s="478"/>
      <c r="EU88" s="478"/>
      <c r="EV88" s="478"/>
      <c r="EW88" s="478"/>
      <c r="EX88" s="478"/>
      <c r="EY88" s="478"/>
      <c r="EZ88" s="478"/>
      <c r="FA88" s="478"/>
      <c r="FB88" s="478"/>
      <c r="FC88" s="478"/>
    </row>
    <row r="89" spans="1:159" s="238" customFormat="1" ht="9.1999999999999993" customHeight="1" x14ac:dyDescent="0.2">
      <c r="A89" s="462" t="s">
        <v>248</v>
      </c>
      <c r="B89" s="463"/>
      <c r="C89" s="463"/>
      <c r="D89" s="463"/>
      <c r="E89" s="463"/>
      <c r="F89" s="463"/>
      <c r="G89" s="463"/>
      <c r="H89" s="463"/>
      <c r="I89" s="463"/>
      <c r="J89" s="463"/>
      <c r="K89" s="463"/>
      <c r="L89" s="463"/>
      <c r="M89" s="463"/>
      <c r="N89" s="463"/>
      <c r="O89" s="463"/>
      <c r="P89" s="463"/>
      <c r="Q89" s="463"/>
      <c r="R89" s="463"/>
      <c r="S89" s="463"/>
      <c r="T89" s="463"/>
      <c r="U89" s="463"/>
      <c r="V89" s="463"/>
      <c r="W89" s="463"/>
      <c r="X89" s="463"/>
      <c r="Y89" s="463"/>
      <c r="Z89" s="463"/>
      <c r="AA89" s="463"/>
      <c r="AB89" s="463"/>
      <c r="AC89" s="463"/>
      <c r="AD89" s="463"/>
      <c r="AE89" s="463"/>
      <c r="AF89" s="463"/>
      <c r="AG89" s="463"/>
      <c r="AH89" s="463"/>
      <c r="AI89" s="463"/>
      <c r="AJ89" s="463"/>
      <c r="AK89" s="463"/>
      <c r="AL89" s="463"/>
      <c r="AM89" s="463"/>
      <c r="AN89" s="463"/>
      <c r="AO89" s="433">
        <f>AO78</f>
        <v>-744268</v>
      </c>
      <c r="AP89" s="433"/>
      <c r="AQ89" s="433"/>
      <c r="AR89" s="433"/>
      <c r="AS89" s="433"/>
      <c r="AT89" s="433"/>
      <c r="AU89" s="433"/>
      <c r="AV89" s="433"/>
      <c r="AW89" s="433"/>
      <c r="AX89" s="433"/>
      <c r="AY89" s="433"/>
      <c r="AZ89" s="433"/>
      <c r="BA89" s="433"/>
      <c r="BB89" s="485">
        <f>BB78</f>
        <v>3316653.7413333333</v>
      </c>
      <c r="BC89" s="486"/>
      <c r="BD89" s="486"/>
      <c r="BE89" s="486"/>
      <c r="BF89" s="486"/>
      <c r="BG89" s="486"/>
      <c r="BH89" s="486"/>
      <c r="BI89" s="486"/>
      <c r="BJ89" s="486"/>
      <c r="BK89" s="487"/>
      <c r="BL89" s="485">
        <f>BL78</f>
        <v>3449304.0133333332</v>
      </c>
      <c r="BM89" s="486"/>
      <c r="BN89" s="486"/>
      <c r="BO89" s="486"/>
      <c r="BP89" s="486"/>
      <c r="BQ89" s="486"/>
      <c r="BR89" s="486"/>
      <c r="BS89" s="486"/>
      <c r="BT89" s="486"/>
      <c r="BU89" s="486"/>
      <c r="BV89" s="486"/>
      <c r="BW89" s="487"/>
      <c r="BX89" s="485">
        <f>BX78</f>
        <v>3587260.296213333</v>
      </c>
      <c r="BY89" s="486"/>
      <c r="BZ89" s="486"/>
      <c r="CA89" s="486"/>
      <c r="CB89" s="486"/>
      <c r="CC89" s="486"/>
      <c r="CD89" s="486"/>
      <c r="CE89" s="486"/>
      <c r="CF89" s="486"/>
      <c r="CG89" s="486"/>
      <c r="CH89" s="486"/>
      <c r="CI89" s="487"/>
      <c r="CJ89" s="485">
        <f>CJ78</f>
        <v>3730734.8304085336</v>
      </c>
      <c r="CK89" s="486"/>
      <c r="CL89" s="486"/>
      <c r="CM89" s="486"/>
      <c r="CN89" s="486"/>
      <c r="CO89" s="486"/>
      <c r="CP89" s="486"/>
      <c r="CQ89" s="486"/>
      <c r="CR89" s="486"/>
      <c r="CS89" s="486"/>
      <c r="CT89" s="486"/>
      <c r="CU89" s="487"/>
      <c r="CV89" s="485">
        <f>CV78</f>
        <v>3879948.3459715415</v>
      </c>
      <c r="CW89" s="486"/>
      <c r="CX89" s="486"/>
      <c r="CY89" s="486"/>
      <c r="CZ89" s="486"/>
      <c r="DA89" s="486"/>
      <c r="DB89" s="486"/>
      <c r="DC89" s="486"/>
      <c r="DD89" s="486"/>
      <c r="DE89" s="486"/>
      <c r="DF89" s="486"/>
      <c r="DG89" s="487"/>
      <c r="DH89" s="485">
        <f>DH78</f>
        <v>4035130.4021570701</v>
      </c>
      <c r="DI89" s="486"/>
      <c r="DJ89" s="486"/>
      <c r="DK89" s="486"/>
      <c r="DL89" s="486"/>
      <c r="DM89" s="486"/>
      <c r="DN89" s="486"/>
      <c r="DO89" s="486"/>
      <c r="DP89" s="486"/>
      <c r="DQ89" s="486"/>
      <c r="DR89" s="486"/>
      <c r="DS89" s="487"/>
      <c r="DT89" s="485">
        <f>DT78</f>
        <v>4196519.7405900201</v>
      </c>
      <c r="DU89" s="486"/>
      <c r="DV89" s="486"/>
      <c r="DW89" s="486"/>
      <c r="DX89" s="486"/>
      <c r="DY89" s="486"/>
      <c r="DZ89" s="486"/>
      <c r="EA89" s="486"/>
      <c r="EB89" s="486"/>
      <c r="EC89" s="486"/>
      <c r="ED89" s="486"/>
      <c r="EE89" s="487"/>
      <c r="EF89" s="485">
        <f>EF78</f>
        <v>4364364.6525602872</v>
      </c>
      <c r="EG89" s="486"/>
      <c r="EH89" s="486"/>
      <c r="EI89" s="486"/>
      <c r="EJ89" s="486"/>
      <c r="EK89" s="486"/>
      <c r="EL89" s="486"/>
      <c r="EM89" s="486"/>
      <c r="EN89" s="486"/>
      <c r="EO89" s="486"/>
      <c r="EP89" s="486"/>
      <c r="EQ89" s="487"/>
      <c r="ER89" s="485">
        <f>ER78</f>
        <v>4538923.3610093659</v>
      </c>
      <c r="ES89" s="486"/>
      <c r="ET89" s="486"/>
      <c r="EU89" s="486"/>
      <c r="EV89" s="486"/>
      <c r="EW89" s="486"/>
      <c r="EX89" s="486"/>
      <c r="EY89" s="486"/>
      <c r="EZ89" s="486"/>
      <c r="FA89" s="486"/>
      <c r="FB89" s="486"/>
      <c r="FC89" s="487"/>
    </row>
    <row r="90" spans="1:159" s="239" customFormat="1" ht="16.5" customHeight="1" x14ac:dyDescent="0.2">
      <c r="A90" s="480" t="s">
        <v>247</v>
      </c>
      <c r="B90" s="481"/>
      <c r="C90" s="481"/>
      <c r="D90" s="481"/>
      <c r="E90" s="481"/>
      <c r="F90" s="481"/>
      <c r="G90" s="481"/>
      <c r="H90" s="481"/>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481"/>
      <c r="AK90" s="481"/>
      <c r="AL90" s="481"/>
      <c r="AM90" s="481"/>
      <c r="AN90" s="481"/>
      <c r="AO90" s="455">
        <f>AO89</f>
        <v>-744268</v>
      </c>
      <c r="AP90" s="455"/>
      <c r="AQ90" s="455"/>
      <c r="AR90" s="455"/>
      <c r="AS90" s="455"/>
      <c r="AT90" s="455"/>
      <c r="AU90" s="455"/>
      <c r="AV90" s="455"/>
      <c r="AW90" s="455"/>
      <c r="AX90" s="455"/>
      <c r="AY90" s="455"/>
      <c r="AZ90" s="455"/>
      <c r="BA90" s="455"/>
      <c r="BB90" s="482">
        <f>AO90+BB89</f>
        <v>2572385.7413333333</v>
      </c>
      <c r="BC90" s="483"/>
      <c r="BD90" s="483"/>
      <c r="BE90" s="483"/>
      <c r="BF90" s="483"/>
      <c r="BG90" s="483"/>
      <c r="BH90" s="483"/>
      <c r="BI90" s="483"/>
      <c r="BJ90" s="483"/>
      <c r="BK90" s="484"/>
      <c r="BL90" s="482">
        <f>BB90+BL89</f>
        <v>6021689.7546666665</v>
      </c>
      <c r="BM90" s="483"/>
      <c r="BN90" s="483"/>
      <c r="BO90" s="483"/>
      <c r="BP90" s="483"/>
      <c r="BQ90" s="483"/>
      <c r="BR90" s="483"/>
      <c r="BS90" s="483"/>
      <c r="BT90" s="483"/>
      <c r="BU90" s="483"/>
      <c r="BV90" s="483"/>
      <c r="BW90" s="484"/>
      <c r="BX90" s="482">
        <f>BL90+BX89</f>
        <v>9608950.05088</v>
      </c>
      <c r="BY90" s="483"/>
      <c r="BZ90" s="483"/>
      <c r="CA90" s="483"/>
      <c r="CB90" s="483"/>
      <c r="CC90" s="483"/>
      <c r="CD90" s="483"/>
      <c r="CE90" s="483"/>
      <c r="CF90" s="483"/>
      <c r="CG90" s="483"/>
      <c r="CH90" s="483"/>
      <c r="CI90" s="484"/>
      <c r="CJ90" s="482">
        <f>BX90+CJ89</f>
        <v>13339684.881288534</v>
      </c>
      <c r="CK90" s="483"/>
      <c r="CL90" s="483"/>
      <c r="CM90" s="483"/>
      <c r="CN90" s="483"/>
      <c r="CO90" s="483"/>
      <c r="CP90" s="483"/>
      <c r="CQ90" s="483"/>
      <c r="CR90" s="483"/>
      <c r="CS90" s="483"/>
      <c r="CT90" s="483"/>
      <c r="CU90" s="484"/>
      <c r="CV90" s="482">
        <f>CJ90+CV89</f>
        <v>17219633.227260076</v>
      </c>
      <c r="CW90" s="483"/>
      <c r="CX90" s="483"/>
      <c r="CY90" s="483"/>
      <c r="CZ90" s="483"/>
      <c r="DA90" s="483"/>
      <c r="DB90" s="483"/>
      <c r="DC90" s="483"/>
      <c r="DD90" s="483"/>
      <c r="DE90" s="483"/>
      <c r="DF90" s="483"/>
      <c r="DG90" s="484"/>
      <c r="DH90" s="482">
        <f>CV90+DH89</f>
        <v>21254763.629417144</v>
      </c>
      <c r="DI90" s="483"/>
      <c r="DJ90" s="483"/>
      <c r="DK90" s="483"/>
      <c r="DL90" s="483"/>
      <c r="DM90" s="483"/>
      <c r="DN90" s="483"/>
      <c r="DO90" s="483"/>
      <c r="DP90" s="483"/>
      <c r="DQ90" s="483"/>
      <c r="DR90" s="483"/>
      <c r="DS90" s="484"/>
      <c r="DT90" s="482">
        <f>DH90+DT89</f>
        <v>25451283.370007165</v>
      </c>
      <c r="DU90" s="483"/>
      <c r="DV90" s="483"/>
      <c r="DW90" s="483"/>
      <c r="DX90" s="483"/>
      <c r="DY90" s="483"/>
      <c r="DZ90" s="483"/>
      <c r="EA90" s="483"/>
      <c r="EB90" s="483"/>
      <c r="EC90" s="483"/>
      <c r="ED90" s="483"/>
      <c r="EE90" s="484"/>
      <c r="EF90" s="482">
        <f>DT90+EF89</f>
        <v>29815648.022567451</v>
      </c>
      <c r="EG90" s="483"/>
      <c r="EH90" s="483"/>
      <c r="EI90" s="483"/>
      <c r="EJ90" s="483"/>
      <c r="EK90" s="483"/>
      <c r="EL90" s="483"/>
      <c r="EM90" s="483"/>
      <c r="EN90" s="483"/>
      <c r="EO90" s="483"/>
      <c r="EP90" s="483"/>
      <c r="EQ90" s="484"/>
      <c r="ER90" s="482">
        <f>EF90+ER89</f>
        <v>34354571.383576818</v>
      </c>
      <c r="ES90" s="483"/>
      <c r="ET90" s="483"/>
      <c r="EU90" s="483"/>
      <c r="EV90" s="483"/>
      <c r="EW90" s="483"/>
      <c r="EX90" s="483"/>
      <c r="EY90" s="483"/>
      <c r="EZ90" s="483"/>
      <c r="FA90" s="483"/>
      <c r="FB90" s="483"/>
      <c r="FC90" s="484"/>
    </row>
    <row r="91" spans="1:159" s="237" customFormat="1" ht="15" customHeight="1" x14ac:dyDescent="0.2">
      <c r="A91" s="386" t="s">
        <v>246</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390"/>
      <c r="AL91" s="390"/>
      <c r="AM91" s="390"/>
      <c r="AN91" s="390"/>
      <c r="AO91" s="433">
        <v>1</v>
      </c>
      <c r="AP91" s="433"/>
      <c r="AQ91" s="433"/>
      <c r="AR91" s="433"/>
      <c r="AS91" s="433"/>
      <c r="AT91" s="433"/>
      <c r="AU91" s="433"/>
      <c r="AV91" s="433"/>
      <c r="AW91" s="433"/>
      <c r="AX91" s="433"/>
      <c r="AY91" s="433"/>
      <c r="AZ91" s="433"/>
      <c r="BA91" s="433"/>
      <c r="BB91" s="478">
        <f>1/(1+AO43/100)^1</f>
        <v>0.91116173120728938</v>
      </c>
      <c r="BC91" s="478"/>
      <c r="BD91" s="478"/>
      <c r="BE91" s="478"/>
      <c r="BF91" s="478"/>
      <c r="BG91" s="478"/>
      <c r="BH91" s="478"/>
      <c r="BI91" s="478"/>
      <c r="BJ91" s="478"/>
      <c r="BK91" s="478"/>
      <c r="BL91" s="478">
        <f>1/(1+AO$43/100)^2</f>
        <v>0.83021570041666459</v>
      </c>
      <c r="BM91" s="478"/>
      <c r="BN91" s="478"/>
      <c r="BO91" s="478"/>
      <c r="BP91" s="478"/>
      <c r="BQ91" s="478"/>
      <c r="BR91" s="478"/>
      <c r="BS91" s="478"/>
      <c r="BT91" s="478"/>
      <c r="BU91" s="478"/>
      <c r="BV91" s="478"/>
      <c r="BW91" s="478"/>
      <c r="BX91" s="478">
        <f>1/(1+AO43/100)^3</f>
        <v>0.75646077486712049</v>
      </c>
      <c r="BY91" s="478"/>
      <c r="BZ91" s="478"/>
      <c r="CA91" s="478"/>
      <c r="CB91" s="478"/>
      <c r="CC91" s="478"/>
      <c r="CD91" s="478"/>
      <c r="CE91" s="478"/>
      <c r="CF91" s="478"/>
      <c r="CG91" s="478"/>
      <c r="CH91" s="478"/>
      <c r="CI91" s="478"/>
      <c r="CJ91" s="478">
        <f>1/(1+AO43/100)^4</f>
        <v>0.68925810921833297</v>
      </c>
      <c r="CK91" s="478"/>
      <c r="CL91" s="478"/>
      <c r="CM91" s="478"/>
      <c r="CN91" s="478"/>
      <c r="CO91" s="478"/>
      <c r="CP91" s="478"/>
      <c r="CQ91" s="478"/>
      <c r="CR91" s="478"/>
      <c r="CS91" s="478"/>
      <c r="CT91" s="478"/>
      <c r="CU91" s="478"/>
      <c r="CV91" s="478">
        <f>1/(1+AO43/100)^5</f>
        <v>0.62802561204403917</v>
      </c>
      <c r="CW91" s="478"/>
      <c r="CX91" s="478"/>
      <c r="CY91" s="478"/>
      <c r="CZ91" s="478"/>
      <c r="DA91" s="478"/>
      <c r="DB91" s="478"/>
      <c r="DC91" s="478"/>
      <c r="DD91" s="478"/>
      <c r="DE91" s="478"/>
      <c r="DF91" s="478"/>
      <c r="DG91" s="478"/>
      <c r="DH91" s="478">
        <f>1/(1+AO43/100)^6</f>
        <v>0.57223290391256421</v>
      </c>
      <c r="DI91" s="478"/>
      <c r="DJ91" s="478"/>
      <c r="DK91" s="478"/>
      <c r="DL91" s="478"/>
      <c r="DM91" s="478"/>
      <c r="DN91" s="478"/>
      <c r="DO91" s="478"/>
      <c r="DP91" s="478"/>
      <c r="DQ91" s="478"/>
      <c r="DR91" s="478"/>
      <c r="DS91" s="478"/>
      <c r="DT91" s="478">
        <f>1/(1+AO43/100)^7</f>
        <v>0.52139672338274645</v>
      </c>
      <c r="DU91" s="478"/>
      <c r="DV91" s="478"/>
      <c r="DW91" s="478"/>
      <c r="DX91" s="478"/>
      <c r="DY91" s="478"/>
      <c r="DZ91" s="478"/>
      <c r="EA91" s="478"/>
      <c r="EB91" s="478"/>
      <c r="EC91" s="478"/>
      <c r="ED91" s="478"/>
      <c r="EE91" s="478"/>
      <c r="EF91" s="478">
        <f>1/(1+AO43/100)^8</f>
        <v>0.47507674112323145</v>
      </c>
      <c r="EG91" s="478"/>
      <c r="EH91" s="478"/>
      <c r="EI91" s="478"/>
      <c r="EJ91" s="478"/>
      <c r="EK91" s="478"/>
      <c r="EL91" s="478"/>
      <c r="EM91" s="478"/>
      <c r="EN91" s="478"/>
      <c r="EO91" s="478"/>
      <c r="EP91" s="478"/>
      <c r="EQ91" s="478"/>
      <c r="ER91" s="478">
        <f>1/(1+AO43/100)^9</f>
        <v>0.4328717458981608</v>
      </c>
      <c r="ES91" s="478"/>
      <c r="ET91" s="478"/>
      <c r="EU91" s="478"/>
      <c r="EV91" s="478"/>
      <c r="EW91" s="478"/>
      <c r="EX91" s="478"/>
      <c r="EY91" s="478"/>
      <c r="EZ91" s="478"/>
      <c r="FA91" s="478"/>
      <c r="FB91" s="478"/>
      <c r="FC91" s="478"/>
    </row>
    <row r="92" spans="1:159" s="237" customFormat="1" ht="15" customHeight="1" x14ac:dyDescent="0.2">
      <c r="A92" s="488" t="s">
        <v>489</v>
      </c>
      <c r="B92" s="489"/>
      <c r="C92" s="489"/>
      <c r="D92" s="489"/>
      <c r="E92" s="489"/>
      <c r="F92" s="489"/>
      <c r="G92" s="489"/>
      <c r="H92" s="489"/>
      <c r="I92" s="489"/>
      <c r="J92" s="489"/>
      <c r="K92" s="489"/>
      <c r="L92" s="489"/>
      <c r="M92" s="489"/>
      <c r="N92" s="489"/>
      <c r="O92" s="489"/>
      <c r="P92" s="489"/>
      <c r="Q92" s="489"/>
      <c r="R92" s="489"/>
      <c r="S92" s="489"/>
      <c r="T92" s="489"/>
      <c r="U92" s="489"/>
      <c r="V92" s="489"/>
      <c r="W92" s="489"/>
      <c r="X92" s="489"/>
      <c r="Y92" s="489"/>
      <c r="Z92" s="489"/>
      <c r="AA92" s="489"/>
      <c r="AB92" s="489"/>
      <c r="AC92" s="489"/>
      <c r="AD92" s="489"/>
      <c r="AE92" s="489"/>
      <c r="AF92" s="489"/>
      <c r="AG92" s="489"/>
      <c r="AH92" s="489"/>
      <c r="AI92" s="489"/>
      <c r="AJ92" s="489"/>
      <c r="AK92" s="489"/>
      <c r="AL92" s="489"/>
      <c r="AM92" s="489"/>
      <c r="AN92" s="489"/>
      <c r="AO92" s="433">
        <f>AO89</f>
        <v>-744268</v>
      </c>
      <c r="AP92" s="433"/>
      <c r="AQ92" s="433"/>
      <c r="AR92" s="433"/>
      <c r="AS92" s="433"/>
      <c r="AT92" s="433"/>
      <c r="AU92" s="433"/>
      <c r="AV92" s="433"/>
      <c r="AW92" s="433"/>
      <c r="AX92" s="433"/>
      <c r="AY92" s="433"/>
      <c r="AZ92" s="433"/>
      <c r="BA92" s="433"/>
      <c r="BB92" s="477">
        <f>BB89*BB91</f>
        <v>3022007.9647684135</v>
      </c>
      <c r="BC92" s="477"/>
      <c r="BD92" s="477"/>
      <c r="BE92" s="477"/>
      <c r="BF92" s="477"/>
      <c r="BG92" s="477"/>
      <c r="BH92" s="477"/>
      <c r="BI92" s="477"/>
      <c r="BJ92" s="477"/>
      <c r="BK92" s="477"/>
      <c r="BL92" s="477">
        <f>BL89*BL91</f>
        <v>2863666.3473795452</v>
      </c>
      <c r="BM92" s="477"/>
      <c r="BN92" s="477"/>
      <c r="BO92" s="477"/>
      <c r="BP92" s="477"/>
      <c r="BQ92" s="477"/>
      <c r="BR92" s="477"/>
      <c r="BS92" s="477"/>
      <c r="BT92" s="477"/>
      <c r="BU92" s="477"/>
      <c r="BV92" s="477"/>
      <c r="BW92" s="477"/>
      <c r="BX92" s="477">
        <f>BX89*BX91</f>
        <v>2713621.7033235943</v>
      </c>
      <c r="BY92" s="477"/>
      <c r="BZ92" s="477"/>
      <c r="CA92" s="477"/>
      <c r="CB92" s="477"/>
      <c r="CC92" s="477"/>
      <c r="CD92" s="477"/>
      <c r="CE92" s="477"/>
      <c r="CF92" s="477"/>
      <c r="CG92" s="477"/>
      <c r="CH92" s="477"/>
      <c r="CI92" s="477"/>
      <c r="CJ92" s="477">
        <f>CJ89*CJ91</f>
        <v>2571439.2352023642</v>
      </c>
      <c r="CK92" s="477"/>
      <c r="CL92" s="477"/>
      <c r="CM92" s="477"/>
      <c r="CN92" s="477"/>
      <c r="CO92" s="477"/>
      <c r="CP92" s="477"/>
      <c r="CQ92" s="477"/>
      <c r="CR92" s="477"/>
      <c r="CS92" s="477"/>
      <c r="CT92" s="477"/>
      <c r="CU92" s="477"/>
      <c r="CV92" s="477">
        <f>CV89*CV91</f>
        <v>2436706.9346780349</v>
      </c>
      <c r="CW92" s="477"/>
      <c r="CX92" s="477"/>
      <c r="CY92" s="477"/>
      <c r="CZ92" s="477"/>
      <c r="DA92" s="477"/>
      <c r="DB92" s="477"/>
      <c r="DC92" s="477"/>
      <c r="DD92" s="477"/>
      <c r="DE92" s="477"/>
      <c r="DF92" s="477"/>
      <c r="DG92" s="477"/>
      <c r="DH92" s="477">
        <f>DH89*DH91</f>
        <v>2309034.3876922131</v>
      </c>
      <c r="DI92" s="477"/>
      <c r="DJ92" s="477"/>
      <c r="DK92" s="477"/>
      <c r="DL92" s="477"/>
      <c r="DM92" s="477"/>
      <c r="DN92" s="477"/>
      <c r="DO92" s="477"/>
      <c r="DP92" s="477"/>
      <c r="DQ92" s="477"/>
      <c r="DR92" s="477"/>
      <c r="DS92" s="477"/>
      <c r="DT92" s="477">
        <f>DT89*DT91</f>
        <v>2188051.6423546495</v>
      </c>
      <c r="DU92" s="477"/>
      <c r="DV92" s="477"/>
      <c r="DW92" s="477"/>
      <c r="DX92" s="477"/>
      <c r="DY92" s="477"/>
      <c r="DZ92" s="477"/>
      <c r="EA92" s="477"/>
      <c r="EB92" s="477"/>
      <c r="EC92" s="477"/>
      <c r="ED92" s="477"/>
      <c r="EE92" s="477"/>
      <c r="EF92" s="477">
        <f>EF89*EF91</f>
        <v>2073408.1362117655</v>
      </c>
      <c r="EG92" s="477"/>
      <c r="EH92" s="477"/>
      <c r="EI92" s="477"/>
      <c r="EJ92" s="477"/>
      <c r="EK92" s="477"/>
      <c r="EL92" s="477"/>
      <c r="EM92" s="477"/>
      <c r="EN92" s="477"/>
      <c r="EO92" s="477"/>
      <c r="EP92" s="477"/>
      <c r="EQ92" s="477"/>
      <c r="ER92" s="477">
        <f>ER89*ER91</f>
        <v>1964771.6797780723</v>
      </c>
      <c r="ES92" s="477"/>
      <c r="ET92" s="477"/>
      <c r="EU92" s="477"/>
      <c r="EV92" s="477"/>
      <c r="EW92" s="477"/>
      <c r="EX92" s="477"/>
      <c r="EY92" s="477"/>
      <c r="EZ92" s="477"/>
      <c r="FA92" s="477"/>
      <c r="FB92" s="477"/>
      <c r="FC92" s="477"/>
    </row>
    <row r="93" spans="1:159" s="238" customFormat="1" ht="8.4499999999999993" customHeight="1" x14ac:dyDescent="0.2">
      <c r="A93" s="488" t="s">
        <v>490</v>
      </c>
      <c r="B93" s="489"/>
      <c r="C93" s="489"/>
      <c r="D93" s="489"/>
      <c r="E93" s="489"/>
      <c r="F93" s="489"/>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489"/>
      <c r="AE93" s="489"/>
      <c r="AF93" s="489"/>
      <c r="AG93" s="489"/>
      <c r="AH93" s="489"/>
      <c r="AI93" s="489"/>
      <c r="AJ93" s="489"/>
      <c r="AK93" s="489"/>
      <c r="AL93" s="489"/>
      <c r="AM93" s="489"/>
      <c r="AN93" s="489"/>
      <c r="AO93" s="443">
        <f>AO89</f>
        <v>-744268</v>
      </c>
      <c r="AP93" s="444"/>
      <c r="AQ93" s="444"/>
      <c r="AR93" s="444"/>
      <c r="AS93" s="444"/>
      <c r="AT93" s="444"/>
      <c r="AU93" s="444"/>
      <c r="AV93" s="444"/>
      <c r="AW93" s="444"/>
      <c r="AX93" s="444"/>
      <c r="AY93" s="444"/>
      <c r="AZ93" s="444"/>
      <c r="BA93" s="445"/>
      <c r="BB93" s="449">
        <f>AO93+BB92</f>
        <v>2277739.9647684135</v>
      </c>
      <c r="BC93" s="450"/>
      <c r="BD93" s="450"/>
      <c r="BE93" s="450"/>
      <c r="BF93" s="450"/>
      <c r="BG93" s="450"/>
      <c r="BH93" s="450"/>
      <c r="BI93" s="450"/>
      <c r="BJ93" s="450"/>
      <c r="BK93" s="451"/>
      <c r="BL93" s="449">
        <f>BB93+BL92</f>
        <v>5141406.3121479582</v>
      </c>
      <c r="BM93" s="450"/>
      <c r="BN93" s="450"/>
      <c r="BO93" s="450"/>
      <c r="BP93" s="450"/>
      <c r="BQ93" s="450"/>
      <c r="BR93" s="450"/>
      <c r="BS93" s="450"/>
      <c r="BT93" s="450"/>
      <c r="BU93" s="450"/>
      <c r="BV93" s="450"/>
      <c r="BW93" s="451"/>
      <c r="BX93" s="449">
        <f>BL93+BX92</f>
        <v>7855028.0154715525</v>
      </c>
      <c r="BY93" s="450"/>
      <c r="BZ93" s="450"/>
      <c r="CA93" s="450"/>
      <c r="CB93" s="450"/>
      <c r="CC93" s="450"/>
      <c r="CD93" s="450"/>
      <c r="CE93" s="450"/>
      <c r="CF93" s="450"/>
      <c r="CG93" s="450"/>
      <c r="CH93" s="450"/>
      <c r="CI93" s="451"/>
      <c r="CJ93" s="449">
        <f>BX93+CJ92</f>
        <v>10426467.250673916</v>
      </c>
      <c r="CK93" s="450"/>
      <c r="CL93" s="450"/>
      <c r="CM93" s="450"/>
      <c r="CN93" s="450"/>
      <c r="CO93" s="450"/>
      <c r="CP93" s="450"/>
      <c r="CQ93" s="450"/>
      <c r="CR93" s="450"/>
      <c r="CS93" s="450"/>
      <c r="CT93" s="450"/>
      <c r="CU93" s="451"/>
      <c r="CV93" s="449">
        <f>CJ93+CV92</f>
        <v>12863174.185351951</v>
      </c>
      <c r="CW93" s="450"/>
      <c r="CX93" s="450"/>
      <c r="CY93" s="450"/>
      <c r="CZ93" s="450"/>
      <c r="DA93" s="450"/>
      <c r="DB93" s="450"/>
      <c r="DC93" s="450"/>
      <c r="DD93" s="450"/>
      <c r="DE93" s="450"/>
      <c r="DF93" s="450"/>
      <c r="DG93" s="451"/>
      <c r="DH93" s="449">
        <f>CV93+DH92</f>
        <v>15172208.573044164</v>
      </c>
      <c r="DI93" s="450"/>
      <c r="DJ93" s="450"/>
      <c r="DK93" s="450"/>
      <c r="DL93" s="450"/>
      <c r="DM93" s="450"/>
      <c r="DN93" s="450"/>
      <c r="DO93" s="450"/>
      <c r="DP93" s="450"/>
      <c r="DQ93" s="450"/>
      <c r="DR93" s="450"/>
      <c r="DS93" s="451"/>
      <c r="DT93" s="449">
        <f>DH93+DT92</f>
        <v>17360260.215398815</v>
      </c>
      <c r="DU93" s="450"/>
      <c r="DV93" s="450"/>
      <c r="DW93" s="450"/>
      <c r="DX93" s="450"/>
      <c r="DY93" s="450"/>
      <c r="DZ93" s="450"/>
      <c r="EA93" s="450"/>
      <c r="EB93" s="450"/>
      <c r="EC93" s="450"/>
      <c r="ED93" s="450"/>
      <c r="EE93" s="451"/>
      <c r="EF93" s="449">
        <f>DT93+EF92</f>
        <v>19433668.351610579</v>
      </c>
      <c r="EG93" s="450"/>
      <c r="EH93" s="450"/>
      <c r="EI93" s="450"/>
      <c r="EJ93" s="450"/>
      <c r="EK93" s="450"/>
      <c r="EL93" s="450"/>
      <c r="EM93" s="450"/>
      <c r="EN93" s="450"/>
      <c r="EO93" s="450"/>
      <c r="EP93" s="450"/>
      <c r="EQ93" s="451"/>
      <c r="ER93" s="449">
        <f>EF93+ER92</f>
        <v>21398440.031388652</v>
      </c>
      <c r="ES93" s="450"/>
      <c r="ET93" s="450"/>
      <c r="EU93" s="450"/>
      <c r="EV93" s="450"/>
      <c r="EW93" s="450"/>
      <c r="EX93" s="450"/>
      <c r="EY93" s="450"/>
      <c r="EZ93" s="450"/>
      <c r="FA93" s="450"/>
      <c r="FB93" s="450"/>
      <c r="FC93" s="451"/>
    </row>
    <row r="94" spans="1:159" s="238" customFormat="1" ht="24.75" customHeight="1" x14ac:dyDescent="0.2">
      <c r="A94" s="456" t="s">
        <v>491</v>
      </c>
      <c r="B94" s="457"/>
      <c r="C94" s="457"/>
      <c r="D94" s="457"/>
      <c r="E94" s="457"/>
      <c r="F94" s="457"/>
      <c r="G94" s="457"/>
      <c r="H94" s="457"/>
      <c r="I94" s="457"/>
      <c r="J94" s="457"/>
      <c r="K94" s="457"/>
      <c r="L94" s="457"/>
      <c r="M94" s="457"/>
      <c r="N94" s="457"/>
      <c r="O94" s="457"/>
      <c r="P94" s="457"/>
      <c r="Q94" s="457"/>
      <c r="R94" s="457"/>
      <c r="S94" s="457"/>
      <c r="T94" s="457"/>
      <c r="U94" s="457"/>
      <c r="V94" s="457"/>
      <c r="W94" s="457"/>
      <c r="X94" s="457"/>
      <c r="Y94" s="457"/>
      <c r="Z94" s="457"/>
      <c r="AA94" s="457"/>
      <c r="AB94" s="457"/>
      <c r="AC94" s="457"/>
      <c r="AD94" s="457"/>
      <c r="AE94" s="457"/>
      <c r="AF94" s="457"/>
      <c r="AG94" s="457"/>
      <c r="AH94" s="457"/>
      <c r="AI94" s="457"/>
      <c r="AJ94" s="457"/>
      <c r="AK94" s="457"/>
      <c r="AL94" s="457"/>
      <c r="AM94" s="457"/>
      <c r="AN94" s="458"/>
      <c r="AO94" s="446"/>
      <c r="AP94" s="447"/>
      <c r="AQ94" s="447"/>
      <c r="AR94" s="447"/>
      <c r="AS94" s="447"/>
      <c r="AT94" s="447"/>
      <c r="AU94" s="447"/>
      <c r="AV94" s="447"/>
      <c r="AW94" s="447"/>
      <c r="AX94" s="447"/>
      <c r="AY94" s="447"/>
      <c r="AZ94" s="447"/>
      <c r="BA94" s="448"/>
      <c r="BB94" s="452"/>
      <c r="BC94" s="453"/>
      <c r="BD94" s="453"/>
      <c r="BE94" s="453"/>
      <c r="BF94" s="453"/>
      <c r="BG94" s="453"/>
      <c r="BH94" s="453"/>
      <c r="BI94" s="453"/>
      <c r="BJ94" s="453"/>
      <c r="BK94" s="454"/>
      <c r="BL94" s="452"/>
      <c r="BM94" s="453"/>
      <c r="BN94" s="453"/>
      <c r="BO94" s="453"/>
      <c r="BP94" s="453"/>
      <c r="BQ94" s="453"/>
      <c r="BR94" s="453"/>
      <c r="BS94" s="453"/>
      <c r="BT94" s="453"/>
      <c r="BU94" s="453"/>
      <c r="BV94" s="453"/>
      <c r="BW94" s="454"/>
      <c r="BX94" s="452"/>
      <c r="BY94" s="453"/>
      <c r="BZ94" s="453"/>
      <c r="CA94" s="453"/>
      <c r="CB94" s="453"/>
      <c r="CC94" s="453"/>
      <c r="CD94" s="453"/>
      <c r="CE94" s="453"/>
      <c r="CF94" s="453"/>
      <c r="CG94" s="453"/>
      <c r="CH94" s="453"/>
      <c r="CI94" s="454"/>
      <c r="CJ94" s="452"/>
      <c r="CK94" s="453"/>
      <c r="CL94" s="453"/>
      <c r="CM94" s="453"/>
      <c r="CN94" s="453"/>
      <c r="CO94" s="453"/>
      <c r="CP94" s="453"/>
      <c r="CQ94" s="453"/>
      <c r="CR94" s="453"/>
      <c r="CS94" s="453"/>
      <c r="CT94" s="453"/>
      <c r="CU94" s="454"/>
      <c r="CV94" s="452"/>
      <c r="CW94" s="453"/>
      <c r="CX94" s="453"/>
      <c r="CY94" s="453"/>
      <c r="CZ94" s="453"/>
      <c r="DA94" s="453"/>
      <c r="DB94" s="453"/>
      <c r="DC94" s="453"/>
      <c r="DD94" s="453"/>
      <c r="DE94" s="453"/>
      <c r="DF94" s="453"/>
      <c r="DG94" s="454"/>
      <c r="DH94" s="452"/>
      <c r="DI94" s="453"/>
      <c r="DJ94" s="453"/>
      <c r="DK94" s="453"/>
      <c r="DL94" s="453"/>
      <c r="DM94" s="453"/>
      <c r="DN94" s="453"/>
      <c r="DO94" s="453"/>
      <c r="DP94" s="453"/>
      <c r="DQ94" s="453"/>
      <c r="DR94" s="453"/>
      <c r="DS94" s="454"/>
      <c r="DT94" s="452"/>
      <c r="DU94" s="453"/>
      <c r="DV94" s="453"/>
      <c r="DW94" s="453"/>
      <c r="DX94" s="453"/>
      <c r="DY94" s="453"/>
      <c r="DZ94" s="453"/>
      <c r="EA94" s="453"/>
      <c r="EB94" s="453"/>
      <c r="EC94" s="453"/>
      <c r="ED94" s="453"/>
      <c r="EE94" s="454"/>
      <c r="EF94" s="452"/>
      <c r="EG94" s="453"/>
      <c r="EH94" s="453"/>
      <c r="EI94" s="453"/>
      <c r="EJ94" s="453"/>
      <c r="EK94" s="453"/>
      <c r="EL94" s="453"/>
      <c r="EM94" s="453"/>
      <c r="EN94" s="453"/>
      <c r="EO94" s="453"/>
      <c r="EP94" s="453"/>
      <c r="EQ94" s="454"/>
      <c r="ER94" s="452"/>
      <c r="ES94" s="453"/>
      <c r="ET94" s="453"/>
      <c r="EU94" s="453"/>
      <c r="EV94" s="453"/>
      <c r="EW94" s="453"/>
      <c r="EX94" s="453"/>
      <c r="EY94" s="453"/>
      <c r="EZ94" s="453"/>
      <c r="FA94" s="453"/>
      <c r="FB94" s="453"/>
      <c r="FC94" s="454"/>
    </row>
    <row r="95" spans="1:159" s="238" customFormat="1" ht="26.25" customHeight="1" x14ac:dyDescent="0.2">
      <c r="A95" s="462" t="s">
        <v>492</v>
      </c>
      <c r="B95" s="463"/>
      <c r="C95" s="463"/>
      <c r="D95" s="463"/>
      <c r="E95" s="463"/>
      <c r="F95" s="463"/>
      <c r="G95" s="463"/>
      <c r="H95" s="463"/>
      <c r="I95" s="463"/>
      <c r="J95" s="463"/>
      <c r="K95" s="463"/>
      <c r="L95" s="463"/>
      <c r="M95" s="463"/>
      <c r="N95" s="463"/>
      <c r="O95" s="463"/>
      <c r="P95" s="463"/>
      <c r="Q95" s="463"/>
      <c r="R95" s="463"/>
      <c r="S95" s="463"/>
      <c r="T95" s="463"/>
      <c r="U95" s="463"/>
      <c r="V95" s="463"/>
      <c r="W95" s="463"/>
      <c r="X95" s="463"/>
      <c r="Y95" s="463"/>
      <c r="Z95" s="463"/>
      <c r="AA95" s="463"/>
      <c r="AB95" s="463"/>
      <c r="AC95" s="463"/>
      <c r="AD95" s="463"/>
      <c r="AE95" s="463"/>
      <c r="AF95" s="463"/>
      <c r="AG95" s="463"/>
      <c r="AH95" s="463"/>
      <c r="AI95" s="463"/>
      <c r="AJ95" s="463"/>
      <c r="AK95" s="463"/>
      <c r="AL95" s="463"/>
      <c r="AM95" s="463"/>
      <c r="AN95" s="463"/>
      <c r="AO95" s="491">
        <f>AO89+NPV(0.0825,BB89:FC89)</f>
        <v>22874073.622027505</v>
      </c>
      <c r="AP95" s="433"/>
      <c r="AQ95" s="433"/>
      <c r="AR95" s="433"/>
      <c r="AS95" s="433"/>
      <c r="AT95" s="433"/>
      <c r="AU95" s="433"/>
      <c r="AV95" s="433"/>
      <c r="AW95" s="433"/>
      <c r="AX95" s="433"/>
      <c r="AY95" s="433"/>
      <c r="AZ95" s="433"/>
      <c r="BA95" s="433"/>
      <c r="BB95" s="478"/>
      <c r="BC95" s="478"/>
      <c r="BD95" s="478"/>
      <c r="BE95" s="478"/>
      <c r="BF95" s="478"/>
      <c r="BG95" s="478"/>
      <c r="BH95" s="478"/>
      <c r="BI95" s="478"/>
      <c r="BJ95" s="478"/>
      <c r="BK95" s="478"/>
      <c r="BL95" s="478"/>
      <c r="BM95" s="478"/>
      <c r="BN95" s="478"/>
      <c r="BO95" s="478"/>
      <c r="BP95" s="478"/>
      <c r="BQ95" s="478"/>
      <c r="BR95" s="478"/>
      <c r="BS95" s="478"/>
      <c r="BT95" s="478"/>
      <c r="BU95" s="478"/>
      <c r="BV95" s="478"/>
      <c r="BW95" s="478"/>
      <c r="BX95" s="478"/>
      <c r="BY95" s="478"/>
      <c r="BZ95" s="478"/>
      <c r="CA95" s="478"/>
      <c r="CB95" s="478"/>
      <c r="CC95" s="478"/>
      <c r="CD95" s="478"/>
      <c r="CE95" s="478"/>
      <c r="CF95" s="478"/>
      <c r="CG95" s="478"/>
      <c r="CH95" s="478"/>
      <c r="CI95" s="478"/>
      <c r="CJ95" s="478"/>
      <c r="CK95" s="478"/>
      <c r="CL95" s="478"/>
      <c r="CM95" s="478"/>
      <c r="CN95" s="478"/>
      <c r="CO95" s="478"/>
      <c r="CP95" s="478"/>
      <c r="CQ95" s="478"/>
      <c r="CR95" s="478"/>
      <c r="CS95" s="478"/>
      <c r="CT95" s="478"/>
      <c r="CU95" s="478"/>
      <c r="CV95" s="478"/>
      <c r="CW95" s="478"/>
      <c r="CX95" s="478"/>
      <c r="CY95" s="478"/>
      <c r="CZ95" s="478"/>
      <c r="DA95" s="478"/>
      <c r="DB95" s="478"/>
      <c r="DC95" s="478"/>
      <c r="DD95" s="478"/>
      <c r="DE95" s="478"/>
      <c r="DF95" s="478"/>
      <c r="DG95" s="478"/>
      <c r="DH95" s="478"/>
      <c r="DI95" s="478"/>
      <c r="DJ95" s="478"/>
      <c r="DK95" s="478"/>
      <c r="DL95" s="478"/>
      <c r="DM95" s="478"/>
      <c r="DN95" s="478"/>
      <c r="DO95" s="478"/>
      <c r="DP95" s="478"/>
      <c r="DQ95" s="478"/>
      <c r="DR95" s="478"/>
      <c r="DS95" s="478"/>
      <c r="DT95" s="478"/>
      <c r="DU95" s="478"/>
      <c r="DV95" s="478"/>
      <c r="DW95" s="478"/>
      <c r="DX95" s="478"/>
      <c r="DY95" s="478"/>
      <c r="DZ95" s="478"/>
      <c r="EA95" s="478"/>
      <c r="EB95" s="478"/>
      <c r="EC95" s="478"/>
      <c r="ED95" s="478"/>
      <c r="EE95" s="478"/>
      <c r="EF95" s="478"/>
      <c r="EG95" s="478"/>
      <c r="EH95" s="478"/>
      <c r="EI95" s="478"/>
      <c r="EJ95" s="478"/>
      <c r="EK95" s="478"/>
      <c r="EL95" s="478"/>
      <c r="EM95" s="478"/>
      <c r="EN95" s="478"/>
      <c r="EO95" s="478"/>
      <c r="EP95" s="478"/>
      <c r="EQ95" s="478"/>
      <c r="ER95" s="478"/>
      <c r="ES95" s="478"/>
      <c r="ET95" s="478"/>
      <c r="EU95" s="478"/>
      <c r="EV95" s="478"/>
      <c r="EW95" s="478"/>
      <c r="EX95" s="478"/>
      <c r="EY95" s="478"/>
      <c r="EZ95" s="478"/>
      <c r="FA95" s="478"/>
      <c r="FB95" s="478"/>
      <c r="FC95" s="478"/>
    </row>
    <row r="96" spans="1:159" s="238" customFormat="1" ht="9.1999999999999993" customHeight="1" x14ac:dyDescent="0.2">
      <c r="A96" s="462" t="s">
        <v>245</v>
      </c>
      <c r="B96" s="463"/>
      <c r="C96" s="463"/>
      <c r="D96" s="463"/>
      <c r="E96" s="463"/>
      <c r="F96" s="463"/>
      <c r="G96" s="463"/>
      <c r="H96" s="463"/>
      <c r="I96" s="463"/>
      <c r="J96" s="463"/>
      <c r="K96" s="463"/>
      <c r="L96" s="463"/>
      <c r="M96" s="463"/>
      <c r="N96" s="463"/>
      <c r="O96" s="463"/>
      <c r="P96" s="463"/>
      <c r="Q96" s="463"/>
      <c r="R96" s="463"/>
      <c r="S96" s="463"/>
      <c r="T96" s="463"/>
      <c r="U96" s="463"/>
      <c r="V96" s="463"/>
      <c r="W96" s="463"/>
      <c r="X96" s="463"/>
      <c r="Y96" s="463"/>
      <c r="Z96" s="463"/>
      <c r="AA96" s="463"/>
      <c r="AB96" s="463"/>
      <c r="AC96" s="463"/>
      <c r="AD96" s="463"/>
      <c r="AE96" s="463"/>
      <c r="AF96" s="463"/>
      <c r="AG96" s="463"/>
      <c r="AH96" s="463"/>
      <c r="AI96" s="463"/>
      <c r="AJ96" s="463"/>
      <c r="AK96" s="463"/>
      <c r="AL96" s="463"/>
      <c r="AM96" s="463"/>
      <c r="AN96" s="463"/>
      <c r="AO96" s="490">
        <f>IRR(AO78:FC79)</f>
        <v>4.4962565886708949</v>
      </c>
      <c r="AP96" s="433"/>
      <c r="AQ96" s="433"/>
      <c r="AR96" s="433"/>
      <c r="AS96" s="433"/>
      <c r="AT96" s="433"/>
      <c r="AU96" s="433"/>
      <c r="AV96" s="433"/>
      <c r="AW96" s="433"/>
      <c r="AX96" s="433"/>
      <c r="AY96" s="433"/>
      <c r="AZ96" s="433"/>
      <c r="BA96" s="433"/>
      <c r="BB96" s="478"/>
      <c r="BC96" s="478"/>
      <c r="BD96" s="478"/>
      <c r="BE96" s="478"/>
      <c r="BF96" s="478"/>
      <c r="BG96" s="478"/>
      <c r="BH96" s="478"/>
      <c r="BI96" s="478"/>
      <c r="BJ96" s="478"/>
      <c r="BK96" s="478"/>
      <c r="BL96" s="478"/>
      <c r="BM96" s="478"/>
      <c r="BN96" s="478"/>
      <c r="BO96" s="478"/>
      <c r="BP96" s="478"/>
      <c r="BQ96" s="478"/>
      <c r="BR96" s="478"/>
      <c r="BS96" s="478"/>
      <c r="BT96" s="478"/>
      <c r="BU96" s="478"/>
      <c r="BV96" s="478"/>
      <c r="BW96" s="478"/>
      <c r="BX96" s="478"/>
      <c r="BY96" s="478"/>
      <c r="BZ96" s="478"/>
      <c r="CA96" s="478"/>
      <c r="CB96" s="478"/>
      <c r="CC96" s="478"/>
      <c r="CD96" s="478"/>
      <c r="CE96" s="478"/>
      <c r="CF96" s="478"/>
      <c r="CG96" s="478"/>
      <c r="CH96" s="478"/>
      <c r="CI96" s="478"/>
      <c r="CJ96" s="478"/>
      <c r="CK96" s="478"/>
      <c r="CL96" s="478"/>
      <c r="CM96" s="478"/>
      <c r="CN96" s="478"/>
      <c r="CO96" s="478"/>
      <c r="CP96" s="478"/>
      <c r="CQ96" s="478"/>
      <c r="CR96" s="478"/>
      <c r="CS96" s="478"/>
      <c r="CT96" s="478"/>
      <c r="CU96" s="478"/>
      <c r="CV96" s="478"/>
      <c r="CW96" s="478"/>
      <c r="CX96" s="478"/>
      <c r="CY96" s="478"/>
      <c r="CZ96" s="478"/>
      <c r="DA96" s="478"/>
      <c r="DB96" s="478"/>
      <c r="DC96" s="478"/>
      <c r="DD96" s="478"/>
      <c r="DE96" s="478"/>
      <c r="DF96" s="478"/>
      <c r="DG96" s="478"/>
      <c r="DH96" s="478"/>
      <c r="DI96" s="478"/>
      <c r="DJ96" s="478"/>
      <c r="DK96" s="478"/>
      <c r="DL96" s="478"/>
      <c r="DM96" s="478"/>
      <c r="DN96" s="478"/>
      <c r="DO96" s="478"/>
      <c r="DP96" s="478"/>
      <c r="DQ96" s="478"/>
      <c r="DR96" s="478"/>
      <c r="DS96" s="478"/>
      <c r="DT96" s="478"/>
      <c r="DU96" s="478"/>
      <c r="DV96" s="478"/>
      <c r="DW96" s="478"/>
      <c r="DX96" s="478"/>
      <c r="DY96" s="478"/>
      <c r="DZ96" s="478"/>
      <c r="EA96" s="478"/>
      <c r="EB96" s="478"/>
      <c r="EC96" s="478"/>
      <c r="ED96" s="478"/>
      <c r="EE96" s="478"/>
      <c r="EF96" s="478"/>
      <c r="EG96" s="478"/>
      <c r="EH96" s="478"/>
      <c r="EI96" s="478"/>
      <c r="EJ96" s="478"/>
      <c r="EK96" s="478"/>
      <c r="EL96" s="478"/>
      <c r="EM96" s="478"/>
      <c r="EN96" s="478"/>
      <c r="EO96" s="478"/>
      <c r="EP96" s="478"/>
      <c r="EQ96" s="478"/>
      <c r="ER96" s="478"/>
      <c r="ES96" s="478"/>
      <c r="ET96" s="478"/>
      <c r="EU96" s="478"/>
      <c r="EV96" s="478"/>
      <c r="EW96" s="478"/>
      <c r="EX96" s="478"/>
      <c r="EY96" s="478"/>
      <c r="EZ96" s="478"/>
      <c r="FA96" s="478"/>
      <c r="FB96" s="478"/>
      <c r="FC96" s="478"/>
    </row>
    <row r="97" spans="1:159" s="238" customFormat="1" ht="25.5" customHeight="1" x14ac:dyDescent="0.2">
      <c r="A97" s="462" t="s">
        <v>244</v>
      </c>
      <c r="B97" s="463"/>
      <c r="C97" s="463"/>
      <c r="D97" s="463"/>
      <c r="E97" s="463"/>
      <c r="F97" s="463"/>
      <c r="G97" s="463"/>
      <c r="H97" s="463"/>
      <c r="I97" s="463"/>
      <c r="J97" s="463"/>
      <c r="K97" s="463"/>
      <c r="L97" s="463"/>
      <c r="M97" s="463"/>
      <c r="N97" s="463"/>
      <c r="O97" s="463"/>
      <c r="P97" s="463"/>
      <c r="Q97" s="463"/>
      <c r="R97" s="463"/>
      <c r="S97" s="463"/>
      <c r="T97" s="463"/>
      <c r="U97" s="463"/>
      <c r="V97" s="463"/>
      <c r="W97" s="463"/>
      <c r="X97" s="463"/>
      <c r="Y97" s="463"/>
      <c r="Z97" s="463"/>
      <c r="AA97" s="463"/>
      <c r="AB97" s="463"/>
      <c r="AC97" s="463"/>
      <c r="AD97" s="463"/>
      <c r="AE97" s="463"/>
      <c r="AF97" s="463"/>
      <c r="AG97" s="463"/>
      <c r="AH97" s="463"/>
      <c r="AI97" s="463"/>
      <c r="AJ97" s="463"/>
      <c r="AK97" s="463"/>
      <c r="AL97" s="463"/>
      <c r="AM97" s="463"/>
      <c r="AN97" s="463"/>
      <c r="AO97" s="433">
        <f>ROUND(1-(BB89+AO89)/BB89,2)</f>
        <v>0.22</v>
      </c>
      <c r="AP97" s="433"/>
      <c r="AQ97" s="433"/>
      <c r="AR97" s="433"/>
      <c r="AS97" s="433"/>
      <c r="AT97" s="433"/>
      <c r="AU97" s="433"/>
      <c r="AV97" s="433"/>
      <c r="AW97" s="433"/>
      <c r="AX97" s="433"/>
      <c r="AY97" s="433"/>
      <c r="AZ97" s="433"/>
      <c r="BA97" s="433"/>
      <c r="BB97" s="478"/>
      <c r="BC97" s="478"/>
      <c r="BD97" s="478"/>
      <c r="BE97" s="478"/>
      <c r="BF97" s="478"/>
      <c r="BG97" s="478"/>
      <c r="BH97" s="478"/>
      <c r="BI97" s="478"/>
      <c r="BJ97" s="478"/>
      <c r="BK97" s="478"/>
      <c r="BL97" s="478"/>
      <c r="BM97" s="478"/>
      <c r="BN97" s="478"/>
      <c r="BO97" s="478"/>
      <c r="BP97" s="478"/>
      <c r="BQ97" s="478"/>
      <c r="BR97" s="478"/>
      <c r="BS97" s="478"/>
      <c r="BT97" s="478"/>
      <c r="BU97" s="478"/>
      <c r="BV97" s="478"/>
      <c r="BW97" s="478"/>
      <c r="BX97" s="478"/>
      <c r="BY97" s="478"/>
      <c r="BZ97" s="478"/>
      <c r="CA97" s="478"/>
      <c r="CB97" s="478"/>
      <c r="CC97" s="478"/>
      <c r="CD97" s="478"/>
      <c r="CE97" s="478"/>
      <c r="CF97" s="478"/>
      <c r="CG97" s="478"/>
      <c r="CH97" s="478"/>
      <c r="CI97" s="478"/>
      <c r="CJ97" s="478"/>
      <c r="CK97" s="478"/>
      <c r="CL97" s="478"/>
      <c r="CM97" s="478"/>
      <c r="CN97" s="478"/>
      <c r="CO97" s="478"/>
      <c r="CP97" s="478"/>
      <c r="CQ97" s="478"/>
      <c r="CR97" s="478"/>
      <c r="CS97" s="478"/>
      <c r="CT97" s="478"/>
      <c r="CU97" s="478"/>
      <c r="CV97" s="478"/>
      <c r="CW97" s="478"/>
      <c r="CX97" s="478"/>
      <c r="CY97" s="478"/>
      <c r="CZ97" s="478"/>
      <c r="DA97" s="478"/>
      <c r="DB97" s="478"/>
      <c r="DC97" s="478"/>
      <c r="DD97" s="478"/>
      <c r="DE97" s="478"/>
      <c r="DF97" s="478"/>
      <c r="DG97" s="478"/>
      <c r="DH97" s="478"/>
      <c r="DI97" s="478"/>
      <c r="DJ97" s="478"/>
      <c r="DK97" s="478"/>
      <c r="DL97" s="478"/>
      <c r="DM97" s="478"/>
      <c r="DN97" s="478"/>
      <c r="DO97" s="478"/>
      <c r="DP97" s="478"/>
      <c r="DQ97" s="478"/>
      <c r="DR97" s="478"/>
      <c r="DS97" s="478"/>
      <c r="DT97" s="478"/>
      <c r="DU97" s="478"/>
      <c r="DV97" s="478"/>
      <c r="DW97" s="478"/>
      <c r="DX97" s="478"/>
      <c r="DY97" s="478"/>
      <c r="DZ97" s="478"/>
      <c r="EA97" s="478"/>
      <c r="EB97" s="478"/>
      <c r="EC97" s="478"/>
      <c r="ED97" s="478"/>
      <c r="EE97" s="478"/>
      <c r="EF97" s="478"/>
      <c r="EG97" s="478"/>
      <c r="EH97" s="478"/>
      <c r="EI97" s="478"/>
      <c r="EJ97" s="478"/>
      <c r="EK97" s="478"/>
      <c r="EL97" s="478"/>
      <c r="EM97" s="478"/>
      <c r="EN97" s="478"/>
      <c r="EO97" s="478"/>
      <c r="EP97" s="478"/>
      <c r="EQ97" s="478"/>
      <c r="ER97" s="478"/>
      <c r="ES97" s="478"/>
      <c r="ET97" s="478"/>
      <c r="EU97" s="478"/>
      <c r="EV97" s="478"/>
      <c r="EW97" s="478"/>
      <c r="EX97" s="478"/>
      <c r="EY97" s="478"/>
      <c r="EZ97" s="478"/>
      <c r="FA97" s="478"/>
      <c r="FB97" s="478"/>
      <c r="FC97" s="478"/>
    </row>
    <row r="98" spans="1:159" s="238" customFormat="1" ht="18" customHeight="1" thickBot="1" x14ac:dyDescent="0.25">
      <c r="A98" s="492" t="s">
        <v>243</v>
      </c>
      <c r="B98" s="493"/>
      <c r="C98" s="493"/>
      <c r="D98" s="493"/>
      <c r="E98" s="493"/>
      <c r="F98" s="493"/>
      <c r="G98" s="493"/>
      <c r="H98" s="49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23">
        <f>ROUND(1-(BB92+AO92)/BB92,2)</f>
        <v>0.25</v>
      </c>
      <c r="AP98" s="423"/>
      <c r="AQ98" s="423"/>
      <c r="AR98" s="423"/>
      <c r="AS98" s="423"/>
      <c r="AT98" s="423"/>
      <c r="AU98" s="423"/>
      <c r="AV98" s="423"/>
      <c r="AW98" s="423"/>
      <c r="AX98" s="423"/>
      <c r="AY98" s="423"/>
      <c r="AZ98" s="423"/>
      <c r="BA98" s="423"/>
      <c r="BB98" s="494"/>
      <c r="BC98" s="494"/>
      <c r="BD98" s="494"/>
      <c r="BE98" s="494"/>
      <c r="BF98" s="494"/>
      <c r="BG98" s="494"/>
      <c r="BH98" s="494"/>
      <c r="BI98" s="494"/>
      <c r="BJ98" s="494"/>
      <c r="BK98" s="494"/>
      <c r="BL98" s="494"/>
      <c r="BM98" s="494"/>
      <c r="BN98" s="494"/>
      <c r="BO98" s="494"/>
      <c r="BP98" s="494"/>
      <c r="BQ98" s="494"/>
      <c r="BR98" s="494"/>
      <c r="BS98" s="494"/>
      <c r="BT98" s="494"/>
      <c r="BU98" s="494"/>
      <c r="BV98" s="494"/>
      <c r="BW98" s="494"/>
      <c r="BX98" s="494"/>
      <c r="BY98" s="494"/>
      <c r="BZ98" s="494"/>
      <c r="CA98" s="494"/>
      <c r="CB98" s="494"/>
      <c r="CC98" s="494"/>
      <c r="CD98" s="494"/>
      <c r="CE98" s="494"/>
      <c r="CF98" s="494"/>
      <c r="CG98" s="494"/>
      <c r="CH98" s="494"/>
      <c r="CI98" s="494"/>
      <c r="CJ98" s="494"/>
      <c r="CK98" s="494"/>
      <c r="CL98" s="494"/>
      <c r="CM98" s="494"/>
      <c r="CN98" s="494"/>
      <c r="CO98" s="494"/>
      <c r="CP98" s="494"/>
      <c r="CQ98" s="494"/>
      <c r="CR98" s="494"/>
      <c r="CS98" s="494"/>
      <c r="CT98" s="494"/>
      <c r="CU98" s="494"/>
      <c r="CV98" s="494"/>
      <c r="CW98" s="494"/>
      <c r="CX98" s="494"/>
      <c r="CY98" s="494"/>
      <c r="CZ98" s="494"/>
      <c r="DA98" s="494"/>
      <c r="DB98" s="494"/>
      <c r="DC98" s="494"/>
      <c r="DD98" s="494"/>
      <c r="DE98" s="494"/>
      <c r="DF98" s="494"/>
      <c r="DG98" s="494"/>
      <c r="DH98" s="494"/>
      <c r="DI98" s="494"/>
      <c r="DJ98" s="494"/>
      <c r="DK98" s="494"/>
      <c r="DL98" s="494"/>
      <c r="DM98" s="494"/>
      <c r="DN98" s="494"/>
      <c r="DO98" s="494"/>
      <c r="DP98" s="494"/>
      <c r="DQ98" s="494"/>
      <c r="DR98" s="494"/>
      <c r="DS98" s="494"/>
      <c r="DT98" s="494"/>
      <c r="DU98" s="494"/>
      <c r="DV98" s="494"/>
      <c r="DW98" s="494"/>
      <c r="DX98" s="494"/>
      <c r="DY98" s="494"/>
      <c r="DZ98" s="494"/>
      <c r="EA98" s="494"/>
      <c r="EB98" s="494"/>
      <c r="EC98" s="494"/>
      <c r="ED98" s="494"/>
      <c r="EE98" s="494"/>
      <c r="EF98" s="494"/>
      <c r="EG98" s="494"/>
      <c r="EH98" s="494"/>
      <c r="EI98" s="494"/>
      <c r="EJ98" s="494"/>
      <c r="EK98" s="494"/>
      <c r="EL98" s="494"/>
      <c r="EM98" s="494"/>
      <c r="EN98" s="494"/>
      <c r="EO98" s="494"/>
      <c r="EP98" s="494"/>
      <c r="EQ98" s="494"/>
      <c r="ER98" s="494"/>
      <c r="ES98" s="494"/>
      <c r="ET98" s="494"/>
      <c r="EU98" s="494"/>
      <c r="EV98" s="494"/>
      <c r="EW98" s="494"/>
      <c r="EX98" s="494"/>
      <c r="EY98" s="494"/>
      <c r="EZ98" s="494"/>
      <c r="FA98" s="494"/>
      <c r="FB98" s="494"/>
      <c r="FC98" s="494"/>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K51" sqref="K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6" t="str">
        <f>'1.Титульный лист'!A5</f>
        <v>Год раскрытия информации:  2021 год</v>
      </c>
      <c r="B5" s="306"/>
      <c r="C5" s="306"/>
      <c r="D5" s="306"/>
      <c r="E5" s="306"/>
      <c r="F5" s="306"/>
      <c r="G5" s="306"/>
      <c r="H5" s="306"/>
      <c r="I5" s="306"/>
      <c r="J5" s="306"/>
      <c r="K5" s="306"/>
      <c r="L5" s="30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0" t="s">
        <v>7</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753</v>
      </c>
      <c r="B9" s="311"/>
      <c r="C9" s="311"/>
      <c r="D9" s="311"/>
      <c r="E9" s="311"/>
      <c r="F9" s="311"/>
      <c r="G9" s="311"/>
      <c r="H9" s="311"/>
      <c r="I9" s="311"/>
      <c r="J9" s="311"/>
      <c r="K9" s="311"/>
      <c r="L9" s="311"/>
    </row>
    <row r="10" spans="1:44" x14ac:dyDescent="0.25">
      <c r="A10" s="307" t="s">
        <v>6</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 xml:space="preserve"> '1.Титульный лист'!A12</f>
        <v>J_0228_1030203893356_19/1</v>
      </c>
      <c r="B12" s="312"/>
      <c r="C12" s="312"/>
      <c r="D12" s="312"/>
      <c r="E12" s="312"/>
      <c r="F12" s="312"/>
      <c r="G12" s="312"/>
      <c r="H12" s="312"/>
      <c r="I12" s="312"/>
      <c r="J12" s="312"/>
      <c r="K12" s="312"/>
      <c r="L12" s="312"/>
    </row>
    <row r="13" spans="1:44" x14ac:dyDescent="0.25">
      <c r="A13" s="307" t="s">
        <v>5</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1" t="str">
        <f xml:space="preserve"> '1.Титульный лист'!A15</f>
        <v>Реконструкция ТП-108 "ЛЭП-0,4 кВ от ТП - №108, ТП №108 РБ, Иглинский р-н с. Улу-Теляк", (инв.№ 00-003581) (изм. 60 кВА)</v>
      </c>
      <c r="B15" s="311"/>
      <c r="C15" s="311"/>
      <c r="D15" s="311"/>
      <c r="E15" s="311"/>
      <c r="F15" s="311"/>
      <c r="G15" s="311"/>
      <c r="H15" s="311"/>
      <c r="I15" s="311"/>
      <c r="J15" s="311"/>
      <c r="K15" s="311"/>
      <c r="L15" s="311"/>
    </row>
    <row r="16" spans="1:44" x14ac:dyDescent="0.25">
      <c r="A16" s="307" t="s">
        <v>4</v>
      </c>
      <c r="B16" s="307"/>
      <c r="C16" s="307"/>
      <c r="D16" s="307"/>
      <c r="E16" s="307"/>
      <c r="F16" s="307"/>
      <c r="G16" s="307"/>
      <c r="H16" s="307"/>
      <c r="I16" s="307"/>
      <c r="J16" s="307"/>
      <c r="K16" s="307"/>
      <c r="L16" s="307"/>
    </row>
    <row r="17" spans="1:12" ht="15.75" customHeight="1" x14ac:dyDescent="0.25">
      <c r="L17" s="96"/>
    </row>
    <row r="18" spans="1:12" x14ac:dyDescent="0.25">
      <c r="K18" s="95"/>
    </row>
    <row r="19" spans="1:12" ht="15.75" customHeight="1" x14ac:dyDescent="0.25">
      <c r="A19" s="505" t="s">
        <v>432</v>
      </c>
      <c r="B19" s="505"/>
      <c r="C19" s="505"/>
      <c r="D19" s="505"/>
      <c r="E19" s="505"/>
      <c r="F19" s="505"/>
      <c r="G19" s="505"/>
      <c r="H19" s="505"/>
      <c r="I19" s="505"/>
      <c r="J19" s="505"/>
      <c r="K19" s="505"/>
      <c r="L19" s="505"/>
    </row>
    <row r="20" spans="1:12" x14ac:dyDescent="0.25">
      <c r="A20" s="61"/>
      <c r="B20" s="61"/>
      <c r="C20" s="94"/>
      <c r="D20" s="94"/>
      <c r="E20" s="94"/>
      <c r="F20" s="94"/>
      <c r="G20" s="94"/>
      <c r="H20" s="94"/>
      <c r="I20" s="94"/>
      <c r="J20" s="94"/>
      <c r="K20" s="94"/>
      <c r="L20" s="94"/>
    </row>
    <row r="21" spans="1:12" ht="28.5" customHeight="1" x14ac:dyDescent="0.25">
      <c r="A21" s="495" t="s">
        <v>212</v>
      </c>
      <c r="B21" s="495" t="s">
        <v>211</v>
      </c>
      <c r="C21" s="501" t="s">
        <v>366</v>
      </c>
      <c r="D21" s="501"/>
      <c r="E21" s="501"/>
      <c r="F21" s="501"/>
      <c r="G21" s="501"/>
      <c r="H21" s="501"/>
      <c r="I21" s="496" t="s">
        <v>210</v>
      </c>
      <c r="J21" s="498" t="s">
        <v>368</v>
      </c>
      <c r="K21" s="495" t="s">
        <v>209</v>
      </c>
      <c r="L21" s="497" t="s">
        <v>367</v>
      </c>
    </row>
    <row r="22" spans="1:12" ht="58.5" customHeight="1" x14ac:dyDescent="0.25">
      <c r="A22" s="495"/>
      <c r="B22" s="495"/>
      <c r="C22" s="502" t="s">
        <v>2</v>
      </c>
      <c r="D22" s="502"/>
      <c r="E22" s="141"/>
      <c r="F22" s="142"/>
      <c r="G22" s="503" t="s">
        <v>467</v>
      </c>
      <c r="H22" s="504"/>
      <c r="I22" s="496"/>
      <c r="J22" s="499"/>
      <c r="K22" s="495"/>
      <c r="L22" s="497"/>
    </row>
    <row r="23" spans="1:12" ht="47.25" x14ac:dyDescent="0.25">
      <c r="A23" s="495"/>
      <c r="B23" s="495"/>
      <c r="C23" s="93" t="s">
        <v>208</v>
      </c>
      <c r="D23" s="93" t="s">
        <v>207</v>
      </c>
      <c r="E23" s="93" t="s">
        <v>208</v>
      </c>
      <c r="F23" s="93" t="s">
        <v>207</v>
      </c>
      <c r="G23" s="93" t="s">
        <v>208</v>
      </c>
      <c r="H23" s="93" t="s">
        <v>207</v>
      </c>
      <c r="I23" s="496"/>
      <c r="J23" s="500"/>
      <c r="K23" s="495"/>
      <c r="L23" s="49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78.75"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A16" zoomScale="70" zoomScaleNormal="70" zoomScaleSheetLayoutView="70" workbookViewId="0">
      <selection activeCell="K25" sqref="K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57"/>
      <c r="B5" s="57"/>
      <c r="C5" s="57"/>
      <c r="D5" s="57"/>
      <c r="E5" s="57"/>
      <c r="F5" s="57"/>
      <c r="L5" s="57"/>
      <c r="M5" s="57"/>
      <c r="AG5" s="14"/>
    </row>
    <row r="6" spans="1:33"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2" t="s">
        <v>475</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1" t="str">
        <f xml:space="preserve"> '1.Титульный лист'!A12</f>
        <v>J_0228_1030203893356_19/1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row>
    <row r="12" spans="1:33"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1" t="str">
        <f xml:space="preserve"> '1.Титульный лист'!A15</f>
        <v>Реконструкция ТП-108 "ЛЭП-0,4 кВ от ТП - №108, ТП №108 РБ, Иглинский р-н с. Улу-Теляк", (инв.№ 00-003581) (изм. 60 кВА)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row>
    <row r="15" spans="1:33"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6" t="s">
        <v>433</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13" t="s">
        <v>185</v>
      </c>
      <c r="B20" s="513" t="s">
        <v>184</v>
      </c>
      <c r="C20" s="495" t="s">
        <v>183</v>
      </c>
      <c r="D20" s="495"/>
      <c r="E20" s="515" t="s">
        <v>182</v>
      </c>
      <c r="F20" s="515"/>
      <c r="G20" s="513" t="s">
        <v>776</v>
      </c>
      <c r="H20" s="506" t="s">
        <v>772</v>
      </c>
      <c r="I20" s="507"/>
      <c r="J20" s="507"/>
      <c r="K20" s="507"/>
      <c r="L20" s="506" t="s">
        <v>773</v>
      </c>
      <c r="M20" s="507"/>
      <c r="N20" s="507"/>
      <c r="O20" s="507"/>
      <c r="P20" s="506" t="s">
        <v>755</v>
      </c>
      <c r="Q20" s="507"/>
      <c r="R20" s="507"/>
      <c r="S20" s="507"/>
      <c r="T20" s="506" t="s">
        <v>756</v>
      </c>
      <c r="U20" s="507"/>
      <c r="V20" s="507"/>
      <c r="W20" s="507"/>
      <c r="X20" s="506" t="s">
        <v>761</v>
      </c>
      <c r="Y20" s="507"/>
      <c r="Z20" s="507"/>
      <c r="AA20" s="507"/>
      <c r="AB20" s="506" t="s">
        <v>762</v>
      </c>
      <c r="AC20" s="507"/>
      <c r="AD20" s="507"/>
      <c r="AE20" s="507"/>
      <c r="AF20" s="517" t="s">
        <v>181</v>
      </c>
      <c r="AG20" s="518"/>
      <c r="AH20" s="81"/>
      <c r="AI20" s="81"/>
      <c r="AJ20" s="81"/>
    </row>
    <row r="21" spans="1:36" ht="99.75" customHeight="1" x14ac:dyDescent="0.25">
      <c r="A21" s="514"/>
      <c r="B21" s="514"/>
      <c r="C21" s="495"/>
      <c r="D21" s="495"/>
      <c r="E21" s="515"/>
      <c r="F21" s="515"/>
      <c r="G21" s="514"/>
      <c r="H21" s="495" t="s">
        <v>2</v>
      </c>
      <c r="I21" s="495"/>
      <c r="J21" s="495" t="s">
        <v>9</v>
      </c>
      <c r="K21" s="495"/>
      <c r="L21" s="495" t="s">
        <v>2</v>
      </c>
      <c r="M21" s="495"/>
      <c r="N21" s="495" t="s">
        <v>179</v>
      </c>
      <c r="O21" s="495"/>
      <c r="P21" s="495" t="s">
        <v>2</v>
      </c>
      <c r="Q21" s="495"/>
      <c r="R21" s="495" t="s">
        <v>179</v>
      </c>
      <c r="S21" s="495"/>
      <c r="T21" s="495" t="s">
        <v>2</v>
      </c>
      <c r="U21" s="495"/>
      <c r="V21" s="495" t="s">
        <v>179</v>
      </c>
      <c r="W21" s="495"/>
      <c r="X21" s="495" t="s">
        <v>2</v>
      </c>
      <c r="Y21" s="495"/>
      <c r="Z21" s="495" t="s">
        <v>179</v>
      </c>
      <c r="AA21" s="495"/>
      <c r="AB21" s="495" t="s">
        <v>2</v>
      </c>
      <c r="AC21" s="495"/>
      <c r="AD21" s="495" t="s">
        <v>179</v>
      </c>
      <c r="AE21" s="495"/>
      <c r="AF21" s="519"/>
      <c r="AG21" s="520"/>
    </row>
    <row r="22" spans="1:36" ht="89.25" customHeight="1" x14ac:dyDescent="0.25">
      <c r="A22" s="502"/>
      <c r="B22" s="502"/>
      <c r="C22" s="78" t="s">
        <v>2</v>
      </c>
      <c r="D22" s="78" t="s">
        <v>179</v>
      </c>
      <c r="E22" s="80" t="s">
        <v>774</v>
      </c>
      <c r="F22" s="80" t="s">
        <v>775</v>
      </c>
      <c r="G22" s="50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0.53211768999999998</v>
      </c>
      <c r="D24" s="241">
        <f>C24</f>
        <v>0.53211768999999998</v>
      </c>
      <c r="E24" s="241"/>
      <c r="F24" s="241"/>
      <c r="G24" s="77"/>
      <c r="H24" s="188"/>
      <c r="I24" s="69"/>
      <c r="J24" s="188"/>
      <c r="K24" s="69"/>
      <c r="L24" s="242"/>
      <c r="M24" s="243"/>
      <c r="N24" s="242"/>
      <c r="O24" s="243"/>
      <c r="P24" s="244"/>
      <c r="Q24" s="245"/>
      <c r="R24" s="244"/>
      <c r="S24" s="245"/>
      <c r="T24" s="188"/>
      <c r="U24" s="69"/>
      <c r="V24" s="188"/>
      <c r="W24" s="69"/>
      <c r="X24" s="188">
        <v>0.53200000000000003</v>
      </c>
      <c r="Y24" s="245" t="s">
        <v>757</v>
      </c>
      <c r="Z24" s="188">
        <v>0.53200000000000003</v>
      </c>
      <c r="AA24" s="245" t="s">
        <v>757</v>
      </c>
      <c r="AB24" s="245"/>
      <c r="AC24" s="69"/>
      <c r="AD24" s="188"/>
      <c r="AE24" s="69"/>
      <c r="AF24" s="188">
        <v>0.53200000000000003</v>
      </c>
      <c r="AG24" s="188">
        <f>AF24</f>
        <v>0.53200000000000003</v>
      </c>
    </row>
    <row r="25" spans="1:36" ht="24" customHeight="1" x14ac:dyDescent="0.25">
      <c r="A25" s="72" t="s">
        <v>177</v>
      </c>
      <c r="B25" s="44" t="s">
        <v>176</v>
      </c>
      <c r="C25" s="241">
        <f>C24</f>
        <v>0.53211768999999998</v>
      </c>
      <c r="D25" s="241">
        <f>C24</f>
        <v>0.53211768999999998</v>
      </c>
      <c r="E25" s="241"/>
      <c r="F25" s="241"/>
      <c r="G25" s="77"/>
      <c r="H25" s="188"/>
      <c r="I25" s="69"/>
      <c r="J25" s="188"/>
      <c r="K25" s="69"/>
      <c r="L25" s="242"/>
      <c r="M25" s="243"/>
      <c r="N25" s="242"/>
      <c r="O25" s="243"/>
      <c r="P25" s="244"/>
      <c r="Q25" s="245"/>
      <c r="R25" s="244"/>
      <c r="S25" s="245"/>
      <c r="T25" s="77"/>
      <c r="U25" s="77"/>
      <c r="V25" s="77"/>
      <c r="W25" s="77"/>
      <c r="X25" s="188">
        <v>0.53200000000000003</v>
      </c>
      <c r="Y25" s="245" t="s">
        <v>757</v>
      </c>
      <c r="Z25" s="188">
        <v>0.53200000000000003</v>
      </c>
      <c r="AA25" s="245" t="s">
        <v>757</v>
      </c>
      <c r="AB25" s="245"/>
      <c r="AC25" s="77"/>
      <c r="AD25" s="77"/>
      <c r="AE25" s="77"/>
      <c r="AF25" s="188">
        <v>0.53200000000000003</v>
      </c>
      <c r="AG25" s="188">
        <f>AF25</f>
        <v>0.53200000000000003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0"/>
      <c r="C66" s="510"/>
      <c r="D66" s="510"/>
      <c r="E66" s="510"/>
      <c r="F66" s="510"/>
      <c r="G66" s="510"/>
      <c r="H66" s="510"/>
      <c r="I66" s="51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1"/>
      <c r="C68" s="511"/>
      <c r="D68" s="511"/>
      <c r="E68" s="511"/>
      <c r="F68" s="511"/>
      <c r="G68" s="511"/>
      <c r="H68" s="511"/>
      <c r="I68" s="51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0"/>
      <c r="C70" s="510"/>
      <c r="D70" s="510"/>
      <c r="E70" s="510"/>
      <c r="F70" s="510"/>
      <c r="G70" s="510"/>
      <c r="H70" s="510"/>
      <c r="I70" s="51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0"/>
      <c r="C72" s="510"/>
      <c r="D72" s="510"/>
      <c r="E72" s="510"/>
      <c r="F72" s="510"/>
      <c r="G72" s="510"/>
      <c r="H72" s="510"/>
      <c r="I72" s="51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1"/>
      <c r="C73" s="511"/>
      <c r="D73" s="511"/>
      <c r="E73" s="511"/>
      <c r="F73" s="511"/>
      <c r="G73" s="511"/>
      <c r="H73" s="511"/>
      <c r="I73" s="51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0"/>
      <c r="C74" s="510"/>
      <c r="D74" s="510"/>
      <c r="E74" s="510"/>
      <c r="F74" s="510"/>
      <c r="G74" s="510"/>
      <c r="H74" s="510"/>
      <c r="I74" s="51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08"/>
      <c r="C75" s="508"/>
      <c r="D75" s="508"/>
      <c r="E75" s="508"/>
      <c r="F75" s="508"/>
      <c r="G75" s="508"/>
      <c r="H75" s="508"/>
      <c r="I75" s="50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09"/>
      <c r="C77" s="509"/>
      <c r="D77" s="509"/>
      <c r="E77" s="509"/>
      <c r="F77" s="509"/>
      <c r="G77" s="509"/>
      <c r="H77" s="509"/>
      <c r="I77" s="50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5" zoomScaleSheetLayoutView="85" workbookViewId="0">
      <selection activeCell="I26" sqref="I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
        <v>753</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6</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 xml:space="preserve"> '1.Титульный лист'!A12</f>
        <v>J_0228_1030203893356_19/1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1" t="str">
        <f xml:space="preserve"> '1.Титульный лист'!A15</f>
        <v>Реконструкция ТП-108 "ЛЭП-0,4 кВ от ТП - №108, ТП №108 РБ, Иглинский р-н с. Улу-Теляк", (инв.№ 00-003581) (изм. 60 кВА)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4</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1"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1" customFormat="1" x14ac:dyDescent="0.25">
      <c r="A21" s="535" t="s">
        <v>446</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1" customFormat="1" ht="58.5" customHeight="1" x14ac:dyDescent="0.25">
      <c r="A22" s="526" t="s">
        <v>50</v>
      </c>
      <c r="B22" s="537" t="s">
        <v>22</v>
      </c>
      <c r="C22" s="526" t="s">
        <v>49</v>
      </c>
      <c r="D22" s="526" t="s">
        <v>48</v>
      </c>
      <c r="E22" s="540" t="s">
        <v>457</v>
      </c>
      <c r="F22" s="541"/>
      <c r="G22" s="541"/>
      <c r="H22" s="541"/>
      <c r="I22" s="541"/>
      <c r="J22" s="541"/>
      <c r="K22" s="541"/>
      <c r="L22" s="542"/>
      <c r="M22" s="526" t="s">
        <v>47</v>
      </c>
      <c r="N22" s="526" t="s">
        <v>46</v>
      </c>
      <c r="O22" s="526" t="s">
        <v>45</v>
      </c>
      <c r="P22" s="521" t="s">
        <v>227</v>
      </c>
      <c r="Q22" s="521" t="s">
        <v>44</v>
      </c>
      <c r="R22" s="521" t="s">
        <v>43</v>
      </c>
      <c r="S22" s="521" t="s">
        <v>42</v>
      </c>
      <c r="T22" s="521"/>
      <c r="U22" s="543" t="s">
        <v>41</v>
      </c>
      <c r="V22" s="543"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9" t="s">
        <v>23</v>
      </c>
    </row>
    <row r="23" spans="1:48" s="21" customFormat="1" ht="64.5" customHeight="1" x14ac:dyDescent="0.25">
      <c r="A23" s="536"/>
      <c r="B23" s="538"/>
      <c r="C23" s="536"/>
      <c r="D23" s="536"/>
      <c r="E23" s="531" t="s">
        <v>21</v>
      </c>
      <c r="F23" s="522" t="s">
        <v>126</v>
      </c>
      <c r="G23" s="522" t="s">
        <v>125</v>
      </c>
      <c r="H23" s="522" t="s">
        <v>124</v>
      </c>
      <c r="I23" s="524" t="s">
        <v>369</v>
      </c>
      <c r="J23" s="524" t="s">
        <v>370</v>
      </c>
      <c r="K23" s="524" t="s">
        <v>371</v>
      </c>
      <c r="L23" s="522" t="s">
        <v>74</v>
      </c>
      <c r="M23" s="536"/>
      <c r="N23" s="536"/>
      <c r="O23" s="536"/>
      <c r="P23" s="521"/>
      <c r="Q23" s="521"/>
      <c r="R23" s="521"/>
      <c r="S23" s="533" t="s">
        <v>2</v>
      </c>
      <c r="T23" s="533" t="s">
        <v>9</v>
      </c>
      <c r="U23" s="543"/>
      <c r="V23" s="543"/>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4" t="s">
        <v>9</v>
      </c>
      <c r="AR23" s="521"/>
      <c r="AS23" s="521"/>
      <c r="AT23" s="521"/>
      <c r="AU23" s="521"/>
      <c r="AV23" s="530"/>
    </row>
    <row r="24" spans="1:48" s="21"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143" t="s">
        <v>11</v>
      </c>
      <c r="AG24" s="143" t="s">
        <v>10</v>
      </c>
      <c r="AH24" s="144" t="s">
        <v>2</v>
      </c>
      <c r="AI24" s="144" t="s">
        <v>9</v>
      </c>
      <c r="AJ24" s="527"/>
      <c r="AK24" s="527"/>
      <c r="AL24" s="527"/>
      <c r="AM24" s="527"/>
      <c r="AN24" s="527"/>
      <c r="AO24" s="527"/>
      <c r="AP24" s="527"/>
      <c r="AQ24" s="545"/>
      <c r="AR24" s="521"/>
      <c r="AS24" s="521"/>
      <c r="AT24" s="521"/>
      <c r="AU24" s="521"/>
      <c r="AV24" s="53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753</v>
      </c>
      <c r="C26" s="206" t="s">
        <v>476</v>
      </c>
      <c r="D26" s="171" t="s">
        <v>763</v>
      </c>
      <c r="E26" s="20">
        <v>1</v>
      </c>
      <c r="F26" s="20" t="s">
        <v>313</v>
      </c>
      <c r="G26" s="20">
        <v>0.16</v>
      </c>
      <c r="H26" s="20" t="s">
        <v>313</v>
      </c>
      <c r="I26" s="20" t="s">
        <v>313</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9" zoomScaleNormal="90" zoomScaleSheetLayoutView="100" workbookViewId="0">
      <selection activeCell="B25" sqref="B2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51" t="str">
        <f>'1.Титульный лист'!A5</f>
        <v>Год раскрытия информации:  2021 год</v>
      </c>
      <c r="B5" s="551"/>
      <c r="C5" s="84"/>
      <c r="D5" s="84"/>
      <c r="E5" s="84"/>
      <c r="F5" s="84"/>
      <c r="G5" s="84"/>
      <c r="H5" s="84"/>
    </row>
    <row r="6" spans="1:8" ht="18.75" x14ac:dyDescent="0.3">
      <c r="A6" s="148"/>
      <c r="B6" s="148"/>
      <c r="C6" s="148"/>
      <c r="D6" s="148"/>
      <c r="E6" s="148"/>
      <c r="F6" s="148"/>
      <c r="G6" s="148"/>
      <c r="H6" s="148"/>
    </row>
    <row r="7" spans="1:8" ht="18.75" x14ac:dyDescent="0.25">
      <c r="A7" s="310" t="s">
        <v>7</v>
      </c>
      <c r="B7" s="310"/>
      <c r="C7" s="147"/>
      <c r="D7" s="147"/>
      <c r="E7" s="147"/>
      <c r="F7" s="147"/>
      <c r="G7" s="147"/>
      <c r="H7" s="147"/>
    </row>
    <row r="8" spans="1:8" ht="18.75" x14ac:dyDescent="0.25">
      <c r="A8" s="147"/>
      <c r="B8" s="147"/>
      <c r="C8" s="147"/>
      <c r="D8" s="147"/>
      <c r="E8" s="147"/>
      <c r="F8" s="147"/>
      <c r="G8" s="147"/>
      <c r="H8" s="147"/>
    </row>
    <row r="9" spans="1:8" x14ac:dyDescent="0.25">
      <c r="A9" s="311" t="s">
        <v>753</v>
      </c>
      <c r="B9" s="311"/>
      <c r="C9" s="145"/>
      <c r="D9" s="145"/>
      <c r="E9" s="145"/>
      <c r="F9" s="145"/>
      <c r="G9" s="145"/>
      <c r="H9" s="145"/>
    </row>
    <row r="10" spans="1:8" x14ac:dyDescent="0.25">
      <c r="A10" s="307" t="s">
        <v>6</v>
      </c>
      <c r="B10" s="307"/>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2" t="str">
        <f xml:space="preserve"> '1.Титульный лист'!A12</f>
        <v>J_0228_1030203893356_19/1</v>
      </c>
      <c r="B12" s="312"/>
      <c r="C12" s="154"/>
      <c r="D12" s="154"/>
      <c r="E12" s="154"/>
      <c r="F12" s="154"/>
      <c r="G12" s="154"/>
      <c r="H12" s="154"/>
    </row>
    <row r="13" spans="1:8" x14ac:dyDescent="0.25">
      <c r="A13" s="307" t="s">
        <v>5</v>
      </c>
      <c r="B13" s="307"/>
      <c r="C13" s="146"/>
      <c r="D13" s="146"/>
      <c r="E13" s="146"/>
      <c r="F13" s="146"/>
      <c r="G13" s="146"/>
      <c r="H13" s="146"/>
    </row>
    <row r="14" spans="1:8" ht="18.75" x14ac:dyDescent="0.25">
      <c r="A14" s="10"/>
      <c r="B14" s="10"/>
      <c r="C14" s="10"/>
      <c r="D14" s="10"/>
      <c r="E14" s="10"/>
      <c r="F14" s="10"/>
      <c r="G14" s="10"/>
      <c r="H14" s="10"/>
    </row>
    <row r="15" spans="1:8" ht="30" customHeight="1" x14ac:dyDescent="0.25">
      <c r="A15" s="313" t="str">
        <f xml:space="preserve"> '1.Титульный лист'!A15</f>
        <v>Реконструкция ТП-108 "ЛЭП-0,4 кВ от ТП - №108, ТП №108 РБ, Иглинский р-н с. Улу-Теляк", (инв.№ 00-003581) (изм. 60 кВА)</v>
      </c>
      <c r="B15" s="313"/>
      <c r="C15" s="145"/>
      <c r="D15" s="145"/>
      <c r="E15" s="145"/>
      <c r="F15" s="145"/>
      <c r="G15" s="145"/>
      <c r="H15" s="145"/>
    </row>
    <row r="16" spans="1:8" x14ac:dyDescent="0.25">
      <c r="A16" s="307" t="s">
        <v>4</v>
      </c>
      <c r="B16" s="307"/>
      <c r="C16" s="146"/>
      <c r="D16" s="146"/>
      <c r="E16" s="146"/>
      <c r="F16" s="146"/>
      <c r="G16" s="146"/>
      <c r="H16" s="146"/>
    </row>
    <row r="17" spans="1:2" x14ac:dyDescent="0.25">
      <c r="B17" s="117"/>
    </row>
    <row r="18" spans="1:2" ht="21.75" customHeight="1" x14ac:dyDescent="0.25">
      <c r="A18" s="549" t="s">
        <v>447</v>
      </c>
      <c r="B18" s="550"/>
    </row>
    <row r="19" spans="1:2" x14ac:dyDescent="0.25">
      <c r="B19" s="42"/>
    </row>
    <row r="20" spans="1:2" ht="10.5" customHeight="1" thickBot="1" x14ac:dyDescent="0.3">
      <c r="B20" s="118"/>
    </row>
    <row r="21" spans="1:2" ht="49.5" customHeight="1" thickBot="1" x14ac:dyDescent="0.3">
      <c r="A21" s="119" t="s">
        <v>320</v>
      </c>
      <c r="B21" s="120" t="str">
        <f>A15</f>
        <v>Реконструкция ТП-108 "ЛЭП-0,4 кВ от ТП - №108, ТП №108 РБ, Иглинский р-н с. Улу-Теляк", (инв.№ 00-003581) (изм. 60 кВА)</v>
      </c>
    </row>
    <row r="22" spans="1:2" ht="16.5" thickBot="1" x14ac:dyDescent="0.3">
      <c r="A22" s="119" t="s">
        <v>321</v>
      </c>
      <c r="B22" s="120" t="s">
        <v>764</v>
      </c>
    </row>
    <row r="23" spans="1:2" ht="16.5" thickBot="1" x14ac:dyDescent="0.3">
      <c r="A23" s="119" t="s">
        <v>293</v>
      </c>
      <c r="B23" s="121" t="s">
        <v>561</v>
      </c>
    </row>
    <row r="24" spans="1:2" ht="16.5" thickBot="1" x14ac:dyDescent="0.3">
      <c r="A24" s="119" t="s">
        <v>322</v>
      </c>
      <c r="B24" s="121"/>
    </row>
    <row r="25" spans="1:2" ht="16.5" thickBot="1" x14ac:dyDescent="0.3">
      <c r="A25" s="122" t="s">
        <v>323</v>
      </c>
      <c r="B25" s="120" t="s">
        <v>761</v>
      </c>
    </row>
    <row r="26" spans="1:2" ht="16.5" thickBot="1" x14ac:dyDescent="0.3">
      <c r="A26" s="123" t="s">
        <v>324</v>
      </c>
      <c r="B26" s="124" t="s">
        <v>765</v>
      </c>
    </row>
    <row r="27" spans="1:2" ht="29.25" thickBot="1" x14ac:dyDescent="0.3">
      <c r="A27" s="129" t="s">
        <v>758</v>
      </c>
      <c r="B27" s="196">
        <f>'1.Титульный лист'!C47</f>
        <v>0.53211768999999998</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578</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578</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753</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КТПН-160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46"/>
    </row>
    <row r="74" spans="1:2" x14ac:dyDescent="0.25">
      <c r="A74" s="128" t="s">
        <v>361</v>
      </c>
      <c r="B74" s="547"/>
    </row>
    <row r="75" spans="1:2" x14ac:dyDescent="0.25">
      <c r="A75" s="128" t="s">
        <v>362</v>
      </c>
      <c r="B75" s="547"/>
    </row>
    <row r="76" spans="1:2" x14ac:dyDescent="0.25">
      <c r="A76" s="128" t="s">
        <v>363</v>
      </c>
      <c r="B76" s="547"/>
    </row>
    <row r="77" spans="1:2" x14ac:dyDescent="0.25">
      <c r="A77" s="128" t="s">
        <v>364</v>
      </c>
      <c r="B77" s="547"/>
    </row>
    <row r="78" spans="1:2" ht="16.5" thickBot="1" x14ac:dyDescent="0.3">
      <c r="A78" s="136" t="s">
        <v>365</v>
      </c>
      <c r="B78" s="54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topLeftCell="A10" workbookViewId="0">
      <selection activeCell="V14" sqref="V14"/>
    </sheetView>
  </sheetViews>
  <sheetFormatPr defaultRowHeight="12.75" outlineLevelRow="2" x14ac:dyDescent="0.2"/>
  <cols>
    <col min="1" max="1" width="3.28515625" style="281" customWidth="1"/>
    <col min="2" max="2" width="14.5703125" style="282" customWidth="1"/>
    <col min="3" max="3" width="34.28515625" style="283" customWidth="1"/>
    <col min="4" max="4" width="7.7109375" style="284" customWidth="1"/>
    <col min="5" max="5" width="9.28515625" style="294"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501</v>
      </c>
      <c r="C1" s="249"/>
      <c r="D1" s="250"/>
      <c r="E1" s="259"/>
      <c r="F1" s="251"/>
      <c r="G1" s="251"/>
      <c r="H1" s="251"/>
      <c r="I1" s="251"/>
      <c r="J1" s="251"/>
      <c r="K1" s="251"/>
      <c r="L1" s="251"/>
      <c r="M1" s="252" t="s">
        <v>502</v>
      </c>
      <c r="O1" s="251"/>
      <c r="P1" s="251"/>
      <c r="Q1" s="251"/>
    </row>
    <row r="2" spans="1:18" outlineLevel="1" x14ac:dyDescent="0.2">
      <c r="A2" s="254"/>
      <c r="C2" s="249"/>
      <c r="D2" s="250"/>
      <c r="E2" s="259"/>
      <c r="F2" s="251"/>
      <c r="G2" s="251"/>
      <c r="H2" s="251"/>
      <c r="I2" s="251"/>
      <c r="J2" s="251"/>
      <c r="K2" s="251"/>
      <c r="L2" s="251"/>
      <c r="M2" s="248" t="s">
        <v>579</v>
      </c>
      <c r="O2" s="251"/>
      <c r="P2" s="251"/>
      <c r="Q2" s="251"/>
    </row>
    <row r="3" spans="1:18" outlineLevel="1" x14ac:dyDescent="0.2">
      <c r="A3" s="254"/>
      <c r="C3" s="249"/>
      <c r="D3" s="250"/>
      <c r="E3" s="259"/>
      <c r="F3" s="251"/>
      <c r="G3" s="251"/>
      <c r="H3" s="251"/>
      <c r="I3" s="251"/>
      <c r="J3" s="251"/>
      <c r="K3" s="251"/>
      <c r="L3" s="251"/>
      <c r="M3" s="248" t="s">
        <v>580</v>
      </c>
      <c r="O3" s="251"/>
      <c r="P3" s="251"/>
      <c r="Q3" s="251"/>
    </row>
    <row r="4" spans="1:18" outlineLevel="1" x14ac:dyDescent="0.2">
      <c r="A4" s="254" t="s">
        <v>503</v>
      </c>
      <c r="C4" s="249"/>
      <c r="D4" s="250"/>
      <c r="E4" s="259"/>
      <c r="F4" s="251"/>
      <c r="G4" s="251"/>
      <c r="H4" s="251"/>
      <c r="I4" s="251"/>
      <c r="J4" s="251"/>
      <c r="K4" s="251"/>
      <c r="L4" s="251"/>
      <c r="M4" s="248" t="s">
        <v>504</v>
      </c>
      <c r="O4" s="251"/>
      <c r="P4" s="251"/>
      <c r="Q4" s="251"/>
      <c r="R4" s="261"/>
    </row>
    <row r="5" spans="1:18" outlineLevel="1" x14ac:dyDescent="0.2">
      <c r="A5" s="254" t="s">
        <v>581</v>
      </c>
      <c r="C5" s="249"/>
      <c r="D5" s="250"/>
      <c r="E5" s="259"/>
      <c r="F5" s="251"/>
      <c r="G5" s="251"/>
      <c r="H5" s="251"/>
      <c r="I5" s="251"/>
      <c r="J5" s="251"/>
      <c r="K5" s="251"/>
      <c r="L5" s="251"/>
      <c r="M5" s="257" t="s">
        <v>582</v>
      </c>
      <c r="O5" s="251"/>
      <c r="P5" s="251"/>
      <c r="Q5" s="251"/>
    </row>
    <row r="6" spans="1:18" x14ac:dyDescent="0.2">
      <c r="A6" s="258"/>
      <c r="B6" s="248"/>
      <c r="C6" s="249"/>
      <c r="D6" s="250"/>
      <c r="E6" s="253"/>
      <c r="F6" s="251"/>
      <c r="G6" s="251"/>
      <c r="H6" s="259" t="s">
        <v>583</v>
      </c>
      <c r="I6" s="251"/>
      <c r="J6" s="287"/>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584</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x14ac:dyDescent="0.2">
      <c r="A11" s="258"/>
      <c r="B11" s="248"/>
      <c r="C11" s="249"/>
      <c r="D11" s="250"/>
      <c r="E11" s="253"/>
      <c r="F11" s="251"/>
      <c r="G11" s="251"/>
      <c r="H11" s="251"/>
      <c r="I11" s="251"/>
      <c r="J11" s="251"/>
      <c r="K11" s="251"/>
      <c r="L11" s="251"/>
      <c r="M11" s="251"/>
      <c r="N11" s="251"/>
      <c r="O11" s="251"/>
      <c r="P11" s="251"/>
      <c r="Q11" s="251"/>
    </row>
    <row r="12" spans="1:18" x14ac:dyDescent="0.2">
      <c r="A12" s="258"/>
      <c r="B12" s="248"/>
      <c r="C12" s="266" t="s">
        <v>507</v>
      </c>
      <c r="D12" s="292" t="s">
        <v>585</v>
      </c>
      <c r="E12" s="255"/>
      <c r="F12" s="251"/>
      <c r="G12" s="251"/>
      <c r="H12" s="259"/>
      <c r="I12" s="251"/>
      <c r="J12" s="251"/>
      <c r="K12" s="287"/>
      <c r="L12" s="287"/>
      <c r="M12" s="251"/>
      <c r="N12" s="251"/>
      <c r="O12" s="251"/>
      <c r="P12" s="251"/>
      <c r="Q12" s="251"/>
    </row>
    <row r="13" spans="1:18" x14ac:dyDescent="0.2">
      <c r="A13" s="258"/>
      <c r="B13" s="248"/>
      <c r="C13" s="249"/>
      <c r="D13" s="250"/>
      <c r="E13" s="267"/>
      <c r="F13" s="262"/>
      <c r="G13" s="262"/>
      <c r="H13" s="260" t="s">
        <v>508</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93"/>
    </row>
    <row r="16" spans="1:18" ht="15" x14ac:dyDescent="0.25">
      <c r="A16" s="258"/>
      <c r="B16" s="248"/>
      <c r="C16" s="249"/>
      <c r="D16" s="255" t="s">
        <v>510</v>
      </c>
      <c r="E16" s="259"/>
      <c r="F16" s="251"/>
      <c r="G16" s="251"/>
      <c r="H16" s="251"/>
      <c r="I16" s="255"/>
      <c r="J16" s="552" t="s">
        <v>586</v>
      </c>
      <c r="K16" s="553"/>
      <c r="L16" s="257" t="s">
        <v>511</v>
      </c>
      <c r="M16" s="251"/>
      <c r="N16" s="251"/>
      <c r="O16" s="251"/>
      <c r="P16" s="251"/>
      <c r="Q16" s="251"/>
    </row>
    <row r="17" spans="1:17" ht="15" hidden="1" customHeight="1" outlineLevel="1" x14ac:dyDescent="0.25">
      <c r="A17" s="258"/>
      <c r="B17" s="248"/>
      <c r="C17" s="249"/>
      <c r="D17" s="255" t="s">
        <v>512</v>
      </c>
      <c r="E17" s="259"/>
      <c r="F17" s="251"/>
      <c r="G17" s="251"/>
      <c r="H17" s="251"/>
      <c r="I17" s="255"/>
      <c r="J17" s="552" t="s">
        <v>587</v>
      </c>
      <c r="K17" s="553"/>
      <c r="L17" s="257" t="s">
        <v>511</v>
      </c>
      <c r="M17" s="251"/>
      <c r="N17" s="251"/>
      <c r="O17" s="251"/>
      <c r="P17" s="251"/>
      <c r="Q17" s="251"/>
    </row>
    <row r="18" spans="1:17" ht="15" hidden="1" customHeight="1" outlineLevel="1" x14ac:dyDescent="0.25">
      <c r="A18" s="258"/>
      <c r="B18" s="248"/>
      <c r="C18" s="249"/>
      <c r="D18" s="255" t="s">
        <v>588</v>
      </c>
      <c r="E18" s="259"/>
      <c r="F18" s="251"/>
      <c r="G18" s="251"/>
      <c r="H18" s="251"/>
      <c r="I18" s="255"/>
      <c r="J18" s="552" t="s">
        <v>589</v>
      </c>
      <c r="K18" s="553"/>
      <c r="L18" s="257" t="s">
        <v>511</v>
      </c>
      <c r="M18" s="251"/>
      <c r="N18" s="251"/>
      <c r="O18" s="251"/>
      <c r="P18" s="251"/>
      <c r="Q18" s="251"/>
    </row>
    <row r="19" spans="1:17" ht="15" hidden="1" customHeight="1" outlineLevel="1" x14ac:dyDescent="0.25">
      <c r="A19" s="258"/>
      <c r="B19" s="248"/>
      <c r="C19" s="249"/>
      <c r="D19" s="255" t="s">
        <v>513</v>
      </c>
      <c r="E19" s="259"/>
      <c r="F19" s="251"/>
      <c r="G19" s="251"/>
      <c r="H19" s="251"/>
      <c r="I19" s="255"/>
      <c r="J19" s="552" t="s">
        <v>590</v>
      </c>
      <c r="K19" s="553"/>
      <c r="L19" s="257" t="s">
        <v>511</v>
      </c>
      <c r="M19" s="251"/>
      <c r="N19" s="251"/>
      <c r="O19" s="251"/>
      <c r="P19" s="251"/>
      <c r="Q19" s="251"/>
    </row>
    <row r="20" spans="1:17" ht="15" collapsed="1" x14ac:dyDescent="0.25">
      <c r="A20" s="258"/>
      <c r="B20" s="248"/>
      <c r="C20" s="249"/>
      <c r="D20" s="255" t="s">
        <v>514</v>
      </c>
      <c r="E20" s="259"/>
      <c r="F20" s="251"/>
      <c r="G20" s="251"/>
      <c r="H20" s="251"/>
      <c r="I20" s="255"/>
      <c r="J20" s="552" t="s">
        <v>591</v>
      </c>
      <c r="K20" s="553"/>
      <c r="L20" s="257" t="s">
        <v>511</v>
      </c>
      <c r="M20" s="251"/>
      <c r="N20" s="251"/>
      <c r="O20" s="251"/>
      <c r="P20" s="251"/>
      <c r="Q20" s="251"/>
    </row>
    <row r="21" spans="1:17" ht="15" hidden="1" customHeight="1" outlineLevel="1" x14ac:dyDescent="0.25">
      <c r="A21" s="258"/>
      <c r="B21" s="248"/>
      <c r="C21" s="249"/>
      <c r="D21" s="255" t="s">
        <v>592</v>
      </c>
      <c r="E21" s="259"/>
      <c r="F21" s="251"/>
      <c r="G21" s="251"/>
      <c r="H21" s="251"/>
      <c r="I21" s="255"/>
      <c r="J21" s="552" t="s">
        <v>593</v>
      </c>
      <c r="K21" s="553"/>
      <c r="L21" s="257" t="s">
        <v>511</v>
      </c>
      <c r="M21" s="251"/>
      <c r="N21" s="251"/>
      <c r="O21" s="251"/>
      <c r="P21" s="251"/>
      <c r="Q21" s="251"/>
    </row>
    <row r="22" spans="1:17" ht="15" collapsed="1" x14ac:dyDescent="0.25">
      <c r="A22" s="258"/>
      <c r="B22" s="248"/>
      <c r="C22" s="249"/>
      <c r="D22" s="255" t="s">
        <v>515</v>
      </c>
      <c r="E22" s="259"/>
      <c r="F22" s="251"/>
      <c r="G22" s="251"/>
      <c r="H22" s="251"/>
      <c r="I22" s="255"/>
      <c r="J22" s="552" t="s">
        <v>594</v>
      </c>
      <c r="K22" s="553"/>
      <c r="L22" s="257" t="s">
        <v>516</v>
      </c>
      <c r="M22" s="251"/>
      <c r="N22" s="251"/>
      <c r="O22" s="251"/>
      <c r="P22" s="251"/>
      <c r="Q22" s="251"/>
    </row>
    <row r="23" spans="1:17" x14ac:dyDescent="0.2">
      <c r="A23" s="258"/>
      <c r="B23" s="248"/>
      <c r="C23" s="249"/>
      <c r="D23" s="256" t="s">
        <v>595</v>
      </c>
      <c r="E23" s="259"/>
      <c r="F23" s="251"/>
      <c r="G23" s="251"/>
      <c r="H23" s="251"/>
      <c r="I23" s="251"/>
      <c r="J23" s="251"/>
      <c r="K23" s="251"/>
      <c r="L23" s="251"/>
      <c r="M23" s="251"/>
      <c r="N23" s="251"/>
      <c r="O23" s="251"/>
      <c r="P23" s="251"/>
      <c r="Q23" s="251"/>
    </row>
    <row r="25" spans="1:17" ht="19.5" customHeight="1" x14ac:dyDescent="0.2">
      <c r="A25" s="554" t="s">
        <v>3</v>
      </c>
      <c r="B25" s="556" t="s">
        <v>517</v>
      </c>
      <c r="C25" s="558" t="s">
        <v>64</v>
      </c>
      <c r="D25" s="558" t="s">
        <v>518</v>
      </c>
      <c r="E25" s="558" t="s">
        <v>519</v>
      </c>
      <c r="F25" s="558" t="s">
        <v>520</v>
      </c>
      <c r="G25" s="560"/>
      <c r="H25" s="560"/>
      <c r="I25" s="560"/>
      <c r="J25" s="558" t="s">
        <v>521</v>
      </c>
      <c r="K25" s="560"/>
      <c r="L25" s="560"/>
      <c r="M25" s="560"/>
      <c r="N25" s="558" t="s">
        <v>522</v>
      </c>
      <c r="O25" s="558" t="s">
        <v>523</v>
      </c>
      <c r="P25" s="558" t="s">
        <v>596</v>
      </c>
      <c r="Q25" s="558" t="s">
        <v>597</v>
      </c>
    </row>
    <row r="26" spans="1:17" ht="18.75" customHeight="1" x14ac:dyDescent="0.2">
      <c r="A26" s="555"/>
      <c r="B26" s="557"/>
      <c r="C26" s="559"/>
      <c r="D26" s="558"/>
      <c r="E26" s="560"/>
      <c r="F26" s="558" t="s">
        <v>312</v>
      </c>
      <c r="G26" s="558" t="s">
        <v>524</v>
      </c>
      <c r="H26" s="560"/>
      <c r="I26" s="560"/>
      <c r="J26" s="558" t="s">
        <v>312</v>
      </c>
      <c r="K26" s="558" t="s">
        <v>524</v>
      </c>
      <c r="L26" s="560"/>
      <c r="M26" s="560"/>
      <c r="N26" s="558"/>
      <c r="O26" s="558"/>
      <c r="P26" s="558"/>
      <c r="Q26" s="558"/>
    </row>
    <row r="27" spans="1:17" ht="22.5" customHeight="1" x14ac:dyDescent="0.2">
      <c r="A27" s="555"/>
      <c r="B27" s="557"/>
      <c r="C27" s="559"/>
      <c r="D27" s="558"/>
      <c r="E27" s="560"/>
      <c r="F27" s="560"/>
      <c r="G27" s="289" t="s">
        <v>525</v>
      </c>
      <c r="H27" s="289" t="s">
        <v>526</v>
      </c>
      <c r="I27" s="289" t="s">
        <v>527</v>
      </c>
      <c r="J27" s="560"/>
      <c r="K27" s="289" t="s">
        <v>525</v>
      </c>
      <c r="L27" s="289" t="s">
        <v>526</v>
      </c>
      <c r="M27" s="289" t="s">
        <v>527</v>
      </c>
      <c r="N27" s="558"/>
      <c r="O27" s="558"/>
      <c r="P27" s="558"/>
      <c r="Q27" s="558"/>
    </row>
    <row r="28" spans="1:17" x14ac:dyDescent="0.2">
      <c r="A28" s="270">
        <v>1</v>
      </c>
      <c r="B28" s="291">
        <v>2</v>
      </c>
      <c r="C28" s="289">
        <v>3</v>
      </c>
      <c r="D28" s="289">
        <v>4</v>
      </c>
      <c r="E28" s="295">
        <v>5</v>
      </c>
      <c r="F28" s="290">
        <v>6</v>
      </c>
      <c r="G28" s="290">
        <v>7</v>
      </c>
      <c r="H28" s="290">
        <v>8</v>
      </c>
      <c r="I28" s="290">
        <v>9</v>
      </c>
      <c r="J28" s="290">
        <v>10</v>
      </c>
      <c r="K28" s="290">
        <v>11</v>
      </c>
      <c r="L28" s="290">
        <v>12</v>
      </c>
      <c r="M28" s="290">
        <v>13</v>
      </c>
      <c r="N28" s="290">
        <v>14</v>
      </c>
      <c r="O28" s="290">
        <v>15</v>
      </c>
      <c r="P28" s="290">
        <v>16</v>
      </c>
      <c r="Q28" s="290">
        <v>17</v>
      </c>
    </row>
    <row r="29" spans="1:17" ht="19.149999999999999" customHeight="1" x14ac:dyDescent="0.2">
      <c r="A29" s="564" t="s">
        <v>598</v>
      </c>
      <c r="B29" s="562"/>
      <c r="C29" s="562"/>
      <c r="D29" s="562"/>
      <c r="E29" s="562"/>
      <c r="F29" s="562"/>
      <c r="G29" s="562"/>
      <c r="H29" s="562"/>
      <c r="I29" s="562"/>
      <c r="J29" s="562"/>
      <c r="K29" s="562"/>
      <c r="L29" s="562"/>
      <c r="M29" s="562"/>
      <c r="N29" s="562"/>
      <c r="O29" s="562"/>
      <c r="P29" s="562"/>
      <c r="Q29" s="562"/>
    </row>
    <row r="30" spans="1:17" ht="128.25" x14ac:dyDescent="0.2">
      <c r="A30" s="272" t="s">
        <v>62</v>
      </c>
      <c r="B30" s="273" t="s">
        <v>528</v>
      </c>
      <c r="C30" s="274" t="s">
        <v>599</v>
      </c>
      <c r="D30" s="271" t="s">
        <v>529</v>
      </c>
      <c r="E30" s="275">
        <v>1</v>
      </c>
      <c r="F30" s="276">
        <v>104.62</v>
      </c>
      <c r="G30" s="276">
        <v>20.45</v>
      </c>
      <c r="H30" s="276">
        <v>84.17</v>
      </c>
      <c r="I30" s="276">
        <v>11.96</v>
      </c>
      <c r="J30" s="277">
        <v>105</v>
      </c>
      <c r="K30" s="277">
        <v>20</v>
      </c>
      <c r="L30" s="277">
        <v>85</v>
      </c>
      <c r="M30" s="277">
        <v>12</v>
      </c>
      <c r="N30" s="277">
        <v>1.8029999999999999</v>
      </c>
      <c r="O30" s="277">
        <v>1.8</v>
      </c>
      <c r="P30" s="277">
        <v>0.73199999999999998</v>
      </c>
      <c r="Q30" s="277">
        <v>0.73</v>
      </c>
    </row>
    <row r="31" spans="1:17" ht="116.25" x14ac:dyDescent="0.2">
      <c r="A31" s="272" t="s">
        <v>61</v>
      </c>
      <c r="B31" s="273" t="s">
        <v>530</v>
      </c>
      <c r="C31" s="274" t="s">
        <v>600</v>
      </c>
      <c r="D31" s="271" t="s">
        <v>529</v>
      </c>
      <c r="E31" s="275">
        <v>1</v>
      </c>
      <c r="F31" s="276">
        <v>285.57</v>
      </c>
      <c r="G31" s="276">
        <v>115.5</v>
      </c>
      <c r="H31" s="276">
        <v>170.07</v>
      </c>
      <c r="I31" s="276">
        <v>24.15</v>
      </c>
      <c r="J31" s="277">
        <v>286</v>
      </c>
      <c r="K31" s="277">
        <v>116</v>
      </c>
      <c r="L31" s="277">
        <v>170</v>
      </c>
      <c r="M31" s="277">
        <v>24</v>
      </c>
      <c r="N31" s="277">
        <v>9.36</v>
      </c>
      <c r="O31" s="277">
        <v>9.36</v>
      </c>
      <c r="P31" s="277">
        <v>1.4790000000000001</v>
      </c>
      <c r="Q31" s="277">
        <v>1.48</v>
      </c>
    </row>
    <row r="32" spans="1:17" ht="104.25" x14ac:dyDescent="0.2">
      <c r="A32" s="272" t="s">
        <v>60</v>
      </c>
      <c r="B32" s="273" t="s">
        <v>601</v>
      </c>
      <c r="C32" s="274" t="s">
        <v>602</v>
      </c>
      <c r="D32" s="271" t="s">
        <v>531</v>
      </c>
      <c r="E32" s="275">
        <v>1</v>
      </c>
      <c r="F32" s="276">
        <v>427.63</v>
      </c>
      <c r="G32" s="276">
        <v>109.81</v>
      </c>
      <c r="H32" s="276">
        <v>317.82</v>
      </c>
      <c r="I32" s="276">
        <v>28.41</v>
      </c>
      <c r="J32" s="277">
        <v>428</v>
      </c>
      <c r="K32" s="277">
        <v>110</v>
      </c>
      <c r="L32" s="277">
        <v>318</v>
      </c>
      <c r="M32" s="277">
        <v>28</v>
      </c>
      <c r="N32" s="277">
        <v>9.0299999999999994</v>
      </c>
      <c r="O32" s="277">
        <v>9.0299999999999994</v>
      </c>
      <c r="P32" s="277">
        <v>1.74</v>
      </c>
      <c r="Q32" s="277">
        <v>1.74</v>
      </c>
    </row>
    <row r="33" spans="1:17" ht="15" x14ac:dyDescent="0.2">
      <c r="A33" s="563" t="s">
        <v>603</v>
      </c>
      <c r="B33" s="562"/>
      <c r="C33" s="562"/>
      <c r="D33" s="562"/>
      <c r="E33" s="562"/>
      <c r="F33" s="562"/>
      <c r="G33" s="562"/>
      <c r="H33" s="562"/>
      <c r="I33" s="562"/>
      <c r="J33" s="279">
        <v>10274</v>
      </c>
      <c r="K33" s="277"/>
      <c r="L33" s="277"/>
      <c r="M33" s="277"/>
      <c r="N33" s="277"/>
      <c r="O33" s="279">
        <v>27.87</v>
      </c>
      <c r="P33" s="277"/>
      <c r="Q33" s="279">
        <v>5.45</v>
      </c>
    </row>
    <row r="34" spans="1:17" ht="15" x14ac:dyDescent="0.2">
      <c r="A34" s="564" t="s">
        <v>604</v>
      </c>
      <c r="B34" s="562"/>
      <c r="C34" s="562"/>
      <c r="D34" s="562"/>
      <c r="E34" s="562"/>
      <c r="F34" s="562"/>
      <c r="G34" s="562"/>
      <c r="H34" s="562"/>
      <c r="I34" s="562"/>
      <c r="J34" s="562"/>
      <c r="K34" s="562"/>
      <c r="L34" s="562"/>
      <c r="M34" s="562"/>
      <c r="N34" s="562"/>
      <c r="O34" s="562"/>
      <c r="P34" s="562"/>
      <c r="Q34" s="562"/>
    </row>
    <row r="35" spans="1:17" ht="72" x14ac:dyDescent="0.2">
      <c r="A35" s="272" t="s">
        <v>59</v>
      </c>
      <c r="B35" s="273" t="s">
        <v>563</v>
      </c>
      <c r="C35" s="274" t="s">
        <v>605</v>
      </c>
      <c r="D35" s="271" t="s">
        <v>564</v>
      </c>
      <c r="E35" s="278" t="s">
        <v>606</v>
      </c>
      <c r="F35" s="276">
        <v>1325.94</v>
      </c>
      <c r="G35" s="276">
        <v>1325.94</v>
      </c>
      <c r="H35" s="277"/>
      <c r="I35" s="277"/>
      <c r="J35" s="277">
        <v>8</v>
      </c>
      <c r="K35" s="277">
        <v>8</v>
      </c>
      <c r="L35" s="277"/>
      <c r="M35" s="277"/>
      <c r="N35" s="277">
        <v>123</v>
      </c>
      <c r="O35" s="277">
        <v>0.79</v>
      </c>
      <c r="P35" s="277"/>
      <c r="Q35" s="277"/>
    </row>
    <row r="36" spans="1:17" ht="84" x14ac:dyDescent="0.2">
      <c r="A36" s="272" t="s">
        <v>57</v>
      </c>
      <c r="B36" s="273" t="s">
        <v>607</v>
      </c>
      <c r="C36" s="274" t="s">
        <v>608</v>
      </c>
      <c r="D36" s="271" t="s">
        <v>609</v>
      </c>
      <c r="E36" s="278" t="s">
        <v>610</v>
      </c>
      <c r="F36" s="276">
        <v>2591.6</v>
      </c>
      <c r="G36" s="276">
        <v>159.4</v>
      </c>
      <c r="H36" s="276">
        <v>2411.1999999999998</v>
      </c>
      <c r="I36" s="276">
        <v>215</v>
      </c>
      <c r="J36" s="277">
        <v>17</v>
      </c>
      <c r="K36" s="277">
        <v>1</v>
      </c>
      <c r="L36" s="277">
        <v>15</v>
      </c>
      <c r="M36" s="277">
        <v>1</v>
      </c>
      <c r="N36" s="277">
        <v>15.72</v>
      </c>
      <c r="O36" s="277">
        <v>0.1</v>
      </c>
      <c r="P36" s="277">
        <v>13.88</v>
      </c>
      <c r="Q36" s="277">
        <v>0.09</v>
      </c>
    </row>
    <row r="37" spans="1:17" ht="41.25" x14ac:dyDescent="0.2">
      <c r="A37" s="272" t="s">
        <v>56</v>
      </c>
      <c r="B37" s="273" t="s">
        <v>611</v>
      </c>
      <c r="C37" s="274" t="s">
        <v>612</v>
      </c>
      <c r="D37" s="271" t="s">
        <v>532</v>
      </c>
      <c r="E37" s="278" t="s">
        <v>613</v>
      </c>
      <c r="F37" s="276">
        <v>154.32</v>
      </c>
      <c r="G37" s="277"/>
      <c r="H37" s="277"/>
      <c r="I37" s="277"/>
      <c r="J37" s="277">
        <v>99</v>
      </c>
      <c r="K37" s="277"/>
      <c r="L37" s="277"/>
      <c r="M37" s="277"/>
      <c r="N37" s="277"/>
      <c r="O37" s="277"/>
      <c r="P37" s="277"/>
      <c r="Q37" s="277"/>
    </row>
    <row r="38" spans="1:17" ht="84" x14ac:dyDescent="0.2">
      <c r="A38" s="272" t="s">
        <v>54</v>
      </c>
      <c r="B38" s="273" t="s">
        <v>614</v>
      </c>
      <c r="C38" s="274" t="s">
        <v>615</v>
      </c>
      <c r="D38" s="271" t="s">
        <v>609</v>
      </c>
      <c r="E38" s="278" t="s">
        <v>616</v>
      </c>
      <c r="F38" s="276">
        <v>4123.54</v>
      </c>
      <c r="G38" s="276">
        <v>247.46</v>
      </c>
      <c r="H38" s="276">
        <v>3846.68</v>
      </c>
      <c r="I38" s="276">
        <v>337.43</v>
      </c>
      <c r="J38" s="277">
        <v>13</v>
      </c>
      <c r="K38" s="277">
        <v>1</v>
      </c>
      <c r="L38" s="277">
        <v>12</v>
      </c>
      <c r="M38" s="277">
        <v>1</v>
      </c>
      <c r="N38" s="277">
        <v>24.19</v>
      </c>
      <c r="O38" s="277">
        <v>0.08</v>
      </c>
      <c r="P38" s="277">
        <v>20.6</v>
      </c>
      <c r="Q38" s="277">
        <v>7.0000000000000007E-2</v>
      </c>
    </row>
    <row r="39" spans="1:17" ht="41.25" x14ac:dyDescent="0.2">
      <c r="A39" s="272" t="s">
        <v>52</v>
      </c>
      <c r="B39" s="273" t="s">
        <v>617</v>
      </c>
      <c r="C39" s="274" t="s">
        <v>618</v>
      </c>
      <c r="D39" s="271" t="s">
        <v>532</v>
      </c>
      <c r="E39" s="275">
        <v>0.31919999999999998</v>
      </c>
      <c r="F39" s="276">
        <v>191.06</v>
      </c>
      <c r="G39" s="277"/>
      <c r="H39" s="277"/>
      <c r="I39" s="277"/>
      <c r="J39" s="277">
        <v>61</v>
      </c>
      <c r="K39" s="277"/>
      <c r="L39" s="277"/>
      <c r="M39" s="277"/>
      <c r="N39" s="277"/>
      <c r="O39" s="277"/>
      <c r="P39" s="277"/>
      <c r="Q39" s="277"/>
    </row>
    <row r="40" spans="1:17" ht="79.5" x14ac:dyDescent="0.2">
      <c r="A40" s="272" t="s">
        <v>70</v>
      </c>
      <c r="B40" s="273" t="s">
        <v>528</v>
      </c>
      <c r="C40" s="274" t="s">
        <v>619</v>
      </c>
      <c r="D40" s="271" t="s">
        <v>529</v>
      </c>
      <c r="E40" s="275">
        <v>1</v>
      </c>
      <c r="F40" s="276">
        <v>348.73</v>
      </c>
      <c r="G40" s="276">
        <v>68.150000000000006</v>
      </c>
      <c r="H40" s="276">
        <v>280.58</v>
      </c>
      <c r="I40" s="276">
        <v>39.85</v>
      </c>
      <c r="J40" s="277">
        <v>349</v>
      </c>
      <c r="K40" s="277">
        <v>68</v>
      </c>
      <c r="L40" s="277">
        <v>281</v>
      </c>
      <c r="M40" s="277">
        <v>40</v>
      </c>
      <c r="N40" s="277">
        <v>6.01</v>
      </c>
      <c r="O40" s="277">
        <v>6.01</v>
      </c>
      <c r="P40" s="277">
        <v>2.44</v>
      </c>
      <c r="Q40" s="277">
        <v>2.44</v>
      </c>
    </row>
    <row r="41" spans="1:17" ht="15" customHeight="1" x14ac:dyDescent="0.2">
      <c r="A41" s="272" t="s">
        <v>68</v>
      </c>
      <c r="B41" s="273" t="s">
        <v>620</v>
      </c>
      <c r="C41" s="274" t="s">
        <v>621</v>
      </c>
      <c r="D41" s="271" t="s">
        <v>532</v>
      </c>
      <c r="E41" s="278" t="s">
        <v>622</v>
      </c>
      <c r="F41" s="276">
        <v>4365.49</v>
      </c>
      <c r="G41" s="277"/>
      <c r="H41" s="277"/>
      <c r="I41" s="277"/>
      <c r="J41" s="277">
        <v>2017</v>
      </c>
      <c r="K41" s="277"/>
      <c r="L41" s="277"/>
      <c r="M41" s="277"/>
      <c r="N41" s="277"/>
      <c r="O41" s="277"/>
      <c r="P41" s="277"/>
      <c r="Q41" s="277"/>
    </row>
    <row r="42" spans="1:17" ht="19.149999999999999" customHeight="1" x14ac:dyDescent="0.2">
      <c r="A42" s="272" t="s">
        <v>67</v>
      </c>
      <c r="B42" s="273" t="s">
        <v>623</v>
      </c>
      <c r="C42" s="274" t="s">
        <v>624</v>
      </c>
      <c r="D42" s="271" t="s">
        <v>532</v>
      </c>
      <c r="E42" s="275">
        <v>1</v>
      </c>
      <c r="F42" s="276">
        <v>100.45</v>
      </c>
      <c r="G42" s="277"/>
      <c r="H42" s="277"/>
      <c r="I42" s="277"/>
      <c r="J42" s="277">
        <v>100</v>
      </c>
      <c r="K42" s="277"/>
      <c r="L42" s="277"/>
      <c r="M42" s="277"/>
      <c r="N42" s="277"/>
      <c r="O42" s="277"/>
      <c r="P42" s="277"/>
      <c r="Q42" s="277"/>
    </row>
    <row r="43" spans="1:17" ht="67.5" x14ac:dyDescent="0.2">
      <c r="A43" s="272" t="s">
        <v>417</v>
      </c>
      <c r="B43" s="273" t="s">
        <v>530</v>
      </c>
      <c r="C43" s="274" t="s">
        <v>625</v>
      </c>
      <c r="D43" s="271" t="s">
        <v>529</v>
      </c>
      <c r="E43" s="275">
        <v>1</v>
      </c>
      <c r="F43" s="276">
        <v>951.91</v>
      </c>
      <c r="G43" s="276">
        <v>385.01</v>
      </c>
      <c r="H43" s="276">
        <v>566.9</v>
      </c>
      <c r="I43" s="276">
        <v>80.510000000000005</v>
      </c>
      <c r="J43" s="277">
        <v>952</v>
      </c>
      <c r="K43" s="277">
        <v>385</v>
      </c>
      <c r="L43" s="277">
        <v>567</v>
      </c>
      <c r="M43" s="277">
        <v>81</v>
      </c>
      <c r="N43" s="277">
        <v>31.2</v>
      </c>
      <c r="O43" s="277">
        <v>31.2</v>
      </c>
      <c r="P43" s="277">
        <v>4.93</v>
      </c>
      <c r="Q43" s="277">
        <v>4.93</v>
      </c>
    </row>
    <row r="44" spans="1:17" ht="53.25" x14ac:dyDescent="0.2">
      <c r="A44" s="272" t="s">
        <v>407</v>
      </c>
      <c r="B44" s="273" t="s">
        <v>626</v>
      </c>
      <c r="C44" s="274" t="s">
        <v>627</v>
      </c>
      <c r="D44" s="271" t="s">
        <v>628</v>
      </c>
      <c r="E44" s="275">
        <v>0.33639999999999998</v>
      </c>
      <c r="F44" s="276">
        <v>14547.17</v>
      </c>
      <c r="G44" s="276">
        <v>756.35</v>
      </c>
      <c r="H44" s="276">
        <v>520.09</v>
      </c>
      <c r="I44" s="276">
        <v>28.41</v>
      </c>
      <c r="J44" s="277">
        <v>4894</v>
      </c>
      <c r="K44" s="277">
        <v>254</v>
      </c>
      <c r="L44" s="277">
        <v>175</v>
      </c>
      <c r="M44" s="277">
        <v>10</v>
      </c>
      <c r="N44" s="277">
        <v>62.2</v>
      </c>
      <c r="O44" s="277">
        <v>20.92</v>
      </c>
      <c r="P44" s="277">
        <v>1.74</v>
      </c>
      <c r="Q44" s="277">
        <v>0.59</v>
      </c>
    </row>
    <row r="45" spans="1:17" ht="55.5" x14ac:dyDescent="0.2">
      <c r="A45" s="272" t="s">
        <v>418</v>
      </c>
      <c r="B45" s="273" t="s">
        <v>601</v>
      </c>
      <c r="C45" s="274" t="s">
        <v>629</v>
      </c>
      <c r="D45" s="271" t="s">
        <v>531</v>
      </c>
      <c r="E45" s="275">
        <v>1</v>
      </c>
      <c r="F45" s="276">
        <v>2294.31</v>
      </c>
      <c r="G45" s="276">
        <v>366.02</v>
      </c>
      <c r="H45" s="276">
        <v>1059.4000000000001</v>
      </c>
      <c r="I45" s="276">
        <v>94.71</v>
      </c>
      <c r="J45" s="277">
        <v>2294</v>
      </c>
      <c r="K45" s="277">
        <v>366</v>
      </c>
      <c r="L45" s="277">
        <v>1059</v>
      </c>
      <c r="M45" s="277">
        <v>95</v>
      </c>
      <c r="N45" s="277">
        <v>30.1</v>
      </c>
      <c r="O45" s="277">
        <v>30.1</v>
      </c>
      <c r="P45" s="277">
        <v>5.8</v>
      </c>
      <c r="Q45" s="277">
        <v>5.8</v>
      </c>
    </row>
    <row r="46" spans="1:17" ht="53.25" x14ac:dyDescent="0.2">
      <c r="A46" s="272" t="s">
        <v>408</v>
      </c>
      <c r="B46" s="273" t="s">
        <v>565</v>
      </c>
      <c r="C46" s="274" t="s">
        <v>630</v>
      </c>
      <c r="D46" s="271" t="s">
        <v>566</v>
      </c>
      <c r="E46" s="275">
        <v>1</v>
      </c>
      <c r="F46" s="276">
        <v>217.52</v>
      </c>
      <c r="G46" s="276">
        <v>102.9</v>
      </c>
      <c r="H46" s="276">
        <v>111.87</v>
      </c>
      <c r="I46" s="276">
        <v>10.78</v>
      </c>
      <c r="J46" s="277">
        <v>218</v>
      </c>
      <c r="K46" s="277">
        <v>103</v>
      </c>
      <c r="L46" s="277">
        <v>112</v>
      </c>
      <c r="M46" s="277">
        <v>11</v>
      </c>
      <c r="N46" s="277">
        <v>8.09</v>
      </c>
      <c r="O46" s="277">
        <v>8.09</v>
      </c>
      <c r="P46" s="277">
        <v>0.66</v>
      </c>
      <c r="Q46" s="277">
        <v>0.66</v>
      </c>
    </row>
    <row r="47" spans="1:17" ht="41.25" x14ac:dyDescent="0.2">
      <c r="A47" s="272" t="s">
        <v>419</v>
      </c>
      <c r="B47" s="273" t="s">
        <v>631</v>
      </c>
      <c r="C47" s="274" t="s">
        <v>632</v>
      </c>
      <c r="D47" s="271" t="s">
        <v>633</v>
      </c>
      <c r="E47" s="278" t="s">
        <v>634</v>
      </c>
      <c r="F47" s="276">
        <v>10.99</v>
      </c>
      <c r="G47" s="277"/>
      <c r="H47" s="277"/>
      <c r="I47" s="277"/>
      <c r="J47" s="277">
        <v>495</v>
      </c>
      <c r="K47" s="277"/>
      <c r="L47" s="277"/>
      <c r="M47" s="277"/>
      <c r="N47" s="277"/>
      <c r="O47" s="277"/>
      <c r="P47" s="277"/>
      <c r="Q47" s="277"/>
    </row>
    <row r="48" spans="1:17" ht="67.5" x14ac:dyDescent="0.2">
      <c r="A48" s="272" t="s">
        <v>409</v>
      </c>
      <c r="B48" s="273" t="s">
        <v>635</v>
      </c>
      <c r="C48" s="274" t="s">
        <v>636</v>
      </c>
      <c r="D48" s="271" t="s">
        <v>540</v>
      </c>
      <c r="E48" s="275">
        <v>6</v>
      </c>
      <c r="F48" s="276">
        <v>20.52</v>
      </c>
      <c r="G48" s="277"/>
      <c r="H48" s="277"/>
      <c r="I48" s="277"/>
      <c r="J48" s="277">
        <v>123</v>
      </c>
      <c r="K48" s="277"/>
      <c r="L48" s="277"/>
      <c r="M48" s="277"/>
      <c r="N48" s="277"/>
      <c r="O48" s="277"/>
      <c r="P48" s="277"/>
      <c r="Q48" s="277"/>
    </row>
    <row r="49" spans="1:17" ht="15" customHeight="1" x14ac:dyDescent="0.2">
      <c r="A49" s="272" t="s">
        <v>420</v>
      </c>
      <c r="B49" s="273" t="s">
        <v>637</v>
      </c>
      <c r="C49" s="274" t="s">
        <v>638</v>
      </c>
      <c r="D49" s="271" t="s">
        <v>540</v>
      </c>
      <c r="E49" s="275">
        <v>6</v>
      </c>
      <c r="F49" s="276">
        <v>16.03</v>
      </c>
      <c r="G49" s="277"/>
      <c r="H49" s="277"/>
      <c r="I49" s="277"/>
      <c r="J49" s="277">
        <v>96</v>
      </c>
      <c r="K49" s="277"/>
      <c r="L49" s="277"/>
      <c r="M49" s="277"/>
      <c r="N49" s="277"/>
      <c r="O49" s="277"/>
      <c r="P49" s="277"/>
      <c r="Q49" s="277"/>
    </row>
    <row r="50" spans="1:17" ht="19.149999999999999" customHeight="1" x14ac:dyDescent="0.2">
      <c r="A50" s="272" t="s">
        <v>410</v>
      </c>
      <c r="B50" s="273" t="s">
        <v>639</v>
      </c>
      <c r="C50" s="274" t="s">
        <v>640</v>
      </c>
      <c r="D50" s="271" t="s">
        <v>540</v>
      </c>
      <c r="E50" s="275">
        <v>6</v>
      </c>
      <c r="F50" s="276">
        <v>163.30000000000001</v>
      </c>
      <c r="G50" s="277"/>
      <c r="H50" s="276">
        <v>163.30000000000001</v>
      </c>
      <c r="I50" s="277"/>
      <c r="J50" s="277">
        <v>980</v>
      </c>
      <c r="K50" s="277"/>
      <c r="L50" s="277">
        <v>980</v>
      </c>
      <c r="M50" s="277"/>
      <c r="N50" s="277"/>
      <c r="O50" s="277"/>
      <c r="P50" s="277"/>
      <c r="Q50" s="277"/>
    </row>
    <row r="51" spans="1:17" ht="15" x14ac:dyDescent="0.2">
      <c r="A51" s="561" t="s">
        <v>641</v>
      </c>
      <c r="B51" s="562"/>
      <c r="C51" s="562"/>
      <c r="D51" s="562"/>
      <c r="E51" s="562"/>
      <c r="F51" s="562"/>
      <c r="G51" s="562"/>
      <c r="H51" s="562"/>
      <c r="I51" s="562"/>
      <c r="J51" s="562"/>
      <c r="K51" s="562"/>
      <c r="L51" s="562"/>
      <c r="M51" s="562"/>
      <c r="N51" s="562"/>
      <c r="O51" s="562"/>
      <c r="P51" s="562"/>
      <c r="Q51" s="562"/>
    </row>
    <row r="52" spans="1:17" ht="15" customHeight="1" x14ac:dyDescent="0.2">
      <c r="A52" s="272" t="s">
        <v>423</v>
      </c>
      <c r="B52" s="273" t="s">
        <v>642</v>
      </c>
      <c r="C52" s="274" t="s">
        <v>643</v>
      </c>
      <c r="D52" s="271" t="s">
        <v>644</v>
      </c>
      <c r="E52" s="278" t="s">
        <v>645</v>
      </c>
      <c r="F52" s="276">
        <v>1518.44</v>
      </c>
      <c r="G52" s="276">
        <v>1518.44</v>
      </c>
      <c r="H52" s="277"/>
      <c r="I52" s="277"/>
      <c r="J52" s="277">
        <v>239</v>
      </c>
      <c r="K52" s="277">
        <v>239</v>
      </c>
      <c r="L52" s="277"/>
      <c r="M52" s="277"/>
      <c r="N52" s="277">
        <v>154</v>
      </c>
      <c r="O52" s="277">
        <v>24.26</v>
      </c>
      <c r="P52" s="277"/>
      <c r="Q52" s="277"/>
    </row>
    <row r="53" spans="1:17" ht="19.149999999999999" customHeight="1" x14ac:dyDescent="0.2">
      <c r="A53" s="272" t="s">
        <v>411</v>
      </c>
      <c r="B53" s="273" t="s">
        <v>569</v>
      </c>
      <c r="C53" s="274" t="s">
        <v>646</v>
      </c>
      <c r="D53" s="271" t="s">
        <v>570</v>
      </c>
      <c r="E53" s="275">
        <v>9</v>
      </c>
      <c r="F53" s="276">
        <v>132.96</v>
      </c>
      <c r="G53" s="276">
        <v>8.66</v>
      </c>
      <c r="H53" s="276">
        <v>123.94</v>
      </c>
      <c r="I53" s="276">
        <v>7.42</v>
      </c>
      <c r="J53" s="277">
        <v>1197</v>
      </c>
      <c r="K53" s="277">
        <v>78</v>
      </c>
      <c r="L53" s="277">
        <v>1115</v>
      </c>
      <c r="M53" s="277">
        <v>67</v>
      </c>
      <c r="N53" s="277">
        <v>0.81</v>
      </c>
      <c r="O53" s="277">
        <v>7.29</v>
      </c>
      <c r="P53" s="277">
        <v>0.61</v>
      </c>
      <c r="Q53" s="277">
        <v>5.49</v>
      </c>
    </row>
    <row r="54" spans="1:17" ht="24" x14ac:dyDescent="0.2">
      <c r="A54" s="296" t="s">
        <v>647</v>
      </c>
      <c r="B54" s="297" t="s">
        <v>648</v>
      </c>
      <c r="C54" s="298" t="s">
        <v>649</v>
      </c>
      <c r="D54" s="299" t="s">
        <v>533</v>
      </c>
      <c r="E54" s="300" t="s">
        <v>650</v>
      </c>
      <c r="F54" s="301">
        <v>7265.8</v>
      </c>
      <c r="G54" s="277"/>
      <c r="H54" s="277"/>
      <c r="I54" s="277"/>
      <c r="J54" s="302">
        <v>326.95999999999998</v>
      </c>
      <c r="K54" s="277"/>
      <c r="L54" s="277"/>
      <c r="M54" s="277"/>
      <c r="N54" s="277"/>
      <c r="O54" s="277"/>
      <c r="P54" s="277"/>
      <c r="Q54" s="277"/>
    </row>
    <row r="55" spans="1:17" ht="41.25" x14ac:dyDescent="0.2">
      <c r="A55" s="272" t="s">
        <v>444</v>
      </c>
      <c r="B55" s="273" t="s">
        <v>651</v>
      </c>
      <c r="C55" s="274" t="s">
        <v>652</v>
      </c>
      <c r="D55" s="271" t="s">
        <v>533</v>
      </c>
      <c r="E55" s="275">
        <v>4.4999999999999998E-2</v>
      </c>
      <c r="F55" s="276">
        <v>11453.12</v>
      </c>
      <c r="G55" s="277"/>
      <c r="H55" s="277"/>
      <c r="I55" s="277"/>
      <c r="J55" s="277">
        <v>515</v>
      </c>
      <c r="K55" s="277"/>
      <c r="L55" s="277"/>
      <c r="M55" s="277"/>
      <c r="N55" s="277"/>
      <c r="O55" s="277"/>
      <c r="P55" s="277"/>
      <c r="Q55" s="277"/>
    </row>
    <row r="56" spans="1:17" ht="53.25" x14ac:dyDescent="0.2">
      <c r="A56" s="272" t="s">
        <v>412</v>
      </c>
      <c r="B56" s="273" t="s">
        <v>567</v>
      </c>
      <c r="C56" s="274" t="s">
        <v>653</v>
      </c>
      <c r="D56" s="271" t="s">
        <v>568</v>
      </c>
      <c r="E56" s="278" t="s">
        <v>654</v>
      </c>
      <c r="F56" s="276">
        <v>36.35</v>
      </c>
      <c r="G56" s="276">
        <v>19.239999999999998</v>
      </c>
      <c r="H56" s="276">
        <v>15.67</v>
      </c>
      <c r="I56" s="277"/>
      <c r="J56" s="277">
        <v>273</v>
      </c>
      <c r="K56" s="277">
        <v>144</v>
      </c>
      <c r="L56" s="277">
        <v>118</v>
      </c>
      <c r="M56" s="277"/>
      <c r="N56" s="277">
        <v>1.8</v>
      </c>
      <c r="O56" s="277">
        <v>13.5</v>
      </c>
      <c r="P56" s="277"/>
      <c r="Q56" s="277"/>
    </row>
    <row r="57" spans="1:17" ht="41.25" x14ac:dyDescent="0.2">
      <c r="A57" s="272" t="s">
        <v>445</v>
      </c>
      <c r="B57" s="273" t="s">
        <v>571</v>
      </c>
      <c r="C57" s="274" t="s">
        <v>655</v>
      </c>
      <c r="D57" s="271" t="s">
        <v>533</v>
      </c>
      <c r="E57" s="278" t="s">
        <v>656</v>
      </c>
      <c r="F57" s="276">
        <v>5178.2</v>
      </c>
      <c r="G57" s="277"/>
      <c r="H57" s="277"/>
      <c r="I57" s="277"/>
      <c r="J57" s="277">
        <v>489</v>
      </c>
      <c r="K57" s="277"/>
      <c r="L57" s="277"/>
      <c r="M57" s="277"/>
      <c r="N57" s="277"/>
      <c r="O57" s="277"/>
      <c r="P57" s="277"/>
      <c r="Q57" s="277"/>
    </row>
    <row r="58" spans="1:17" ht="53.25" x14ac:dyDescent="0.2">
      <c r="A58" s="272" t="s">
        <v>413</v>
      </c>
      <c r="B58" s="273" t="s">
        <v>657</v>
      </c>
      <c r="C58" s="274" t="s">
        <v>658</v>
      </c>
      <c r="D58" s="271" t="s">
        <v>644</v>
      </c>
      <c r="E58" s="275">
        <v>0.1575</v>
      </c>
      <c r="F58" s="276">
        <v>838.98</v>
      </c>
      <c r="G58" s="276">
        <v>838.98</v>
      </c>
      <c r="H58" s="277"/>
      <c r="I58" s="277"/>
      <c r="J58" s="277">
        <v>132</v>
      </c>
      <c r="K58" s="277">
        <v>132</v>
      </c>
      <c r="L58" s="277"/>
      <c r="M58" s="277"/>
      <c r="N58" s="277">
        <v>88.5</v>
      </c>
      <c r="O58" s="277">
        <v>13.94</v>
      </c>
      <c r="P58" s="277"/>
      <c r="Q58" s="277"/>
    </row>
    <row r="59" spans="1:17" ht="15" x14ac:dyDescent="0.2">
      <c r="A59" s="563" t="s">
        <v>659</v>
      </c>
      <c r="B59" s="562"/>
      <c r="C59" s="562"/>
      <c r="D59" s="562"/>
      <c r="E59" s="562"/>
      <c r="F59" s="562"/>
      <c r="G59" s="562"/>
      <c r="H59" s="562"/>
      <c r="I59" s="562"/>
      <c r="J59" s="279">
        <v>126197</v>
      </c>
      <c r="K59" s="277"/>
      <c r="L59" s="277"/>
      <c r="M59" s="277"/>
      <c r="N59" s="277"/>
      <c r="O59" s="279">
        <v>215.67</v>
      </c>
      <c r="P59" s="277"/>
      <c r="Q59" s="279">
        <v>27.69</v>
      </c>
    </row>
    <row r="60" spans="1:17" ht="15" x14ac:dyDescent="0.2">
      <c r="A60" s="564" t="s">
        <v>660</v>
      </c>
      <c r="B60" s="562"/>
      <c r="C60" s="562"/>
      <c r="D60" s="562"/>
      <c r="E60" s="562"/>
      <c r="F60" s="562"/>
      <c r="G60" s="562"/>
      <c r="H60" s="562"/>
      <c r="I60" s="562"/>
      <c r="J60" s="562"/>
      <c r="K60" s="562"/>
      <c r="L60" s="562"/>
      <c r="M60" s="562"/>
      <c r="N60" s="562"/>
      <c r="O60" s="562"/>
      <c r="P60" s="562"/>
      <c r="Q60" s="562"/>
    </row>
    <row r="61" spans="1:17" ht="15" customHeight="1" x14ac:dyDescent="0.2">
      <c r="A61" s="280" t="s">
        <v>661</v>
      </c>
      <c r="B61" s="273" t="s">
        <v>662</v>
      </c>
      <c r="C61" s="274" t="s">
        <v>663</v>
      </c>
      <c r="D61" s="271" t="s">
        <v>534</v>
      </c>
      <c r="E61" s="275">
        <v>1</v>
      </c>
      <c r="F61" s="276" t="s">
        <v>664</v>
      </c>
      <c r="G61" s="277"/>
      <c r="H61" s="277"/>
      <c r="I61" s="277"/>
      <c r="J61" s="277">
        <v>6205</v>
      </c>
      <c r="K61" s="277"/>
      <c r="L61" s="277"/>
      <c r="M61" s="277"/>
      <c r="N61" s="277"/>
      <c r="O61" s="277"/>
      <c r="P61" s="277"/>
      <c r="Q61" s="277"/>
    </row>
    <row r="62" spans="1:17" ht="92.25" x14ac:dyDescent="0.2">
      <c r="A62" s="280" t="s">
        <v>665</v>
      </c>
      <c r="B62" s="273" t="s">
        <v>662</v>
      </c>
      <c r="C62" s="274" t="s">
        <v>666</v>
      </c>
      <c r="D62" s="271" t="s">
        <v>534</v>
      </c>
      <c r="E62" s="275">
        <v>1</v>
      </c>
      <c r="F62" s="276" t="s">
        <v>667</v>
      </c>
      <c r="G62" s="277"/>
      <c r="H62" s="277"/>
      <c r="I62" s="277"/>
      <c r="J62" s="277">
        <v>39695</v>
      </c>
      <c r="K62" s="277"/>
      <c r="L62" s="277"/>
      <c r="M62" s="277"/>
      <c r="N62" s="277"/>
      <c r="O62" s="277"/>
      <c r="P62" s="277"/>
      <c r="Q62" s="277"/>
    </row>
    <row r="63" spans="1:17" ht="15" customHeight="1" x14ac:dyDescent="0.2">
      <c r="A63" s="280" t="s">
        <v>668</v>
      </c>
      <c r="B63" s="273" t="s">
        <v>662</v>
      </c>
      <c r="C63" s="274" t="s">
        <v>669</v>
      </c>
      <c r="D63" s="271" t="s">
        <v>534</v>
      </c>
      <c r="E63" s="275">
        <v>1</v>
      </c>
      <c r="F63" s="276" t="s">
        <v>670</v>
      </c>
      <c r="G63" s="277"/>
      <c r="H63" s="277"/>
      <c r="I63" s="277"/>
      <c r="J63" s="277">
        <v>38425</v>
      </c>
      <c r="K63" s="277"/>
      <c r="L63" s="277"/>
      <c r="M63" s="277"/>
      <c r="N63" s="277"/>
      <c r="O63" s="277"/>
      <c r="P63" s="277"/>
      <c r="Q63" s="277"/>
    </row>
    <row r="64" spans="1:17" ht="15" customHeight="1" x14ac:dyDescent="0.2">
      <c r="A64" s="563" t="s">
        <v>671</v>
      </c>
      <c r="B64" s="562"/>
      <c r="C64" s="562"/>
      <c r="D64" s="562"/>
      <c r="E64" s="562"/>
      <c r="F64" s="562"/>
      <c r="G64" s="562"/>
      <c r="H64" s="562"/>
      <c r="I64" s="562"/>
      <c r="J64" s="279">
        <v>474750</v>
      </c>
      <c r="K64" s="277"/>
      <c r="L64" s="277"/>
      <c r="M64" s="277"/>
      <c r="N64" s="277"/>
      <c r="O64" s="277"/>
      <c r="P64" s="277"/>
      <c r="Q64" s="277"/>
    </row>
    <row r="65" spans="1:17" ht="15" customHeight="1" x14ac:dyDescent="0.2">
      <c r="A65" s="564" t="s">
        <v>672</v>
      </c>
      <c r="B65" s="562"/>
      <c r="C65" s="562"/>
      <c r="D65" s="562"/>
      <c r="E65" s="562"/>
      <c r="F65" s="562"/>
      <c r="G65" s="562"/>
      <c r="H65" s="562"/>
      <c r="I65" s="562"/>
      <c r="J65" s="562"/>
      <c r="K65" s="562"/>
      <c r="L65" s="562"/>
      <c r="M65" s="562"/>
      <c r="N65" s="562"/>
      <c r="O65" s="562"/>
      <c r="P65" s="562"/>
      <c r="Q65" s="562"/>
    </row>
    <row r="66" spans="1:17" ht="26.1" customHeight="1" x14ac:dyDescent="0.2">
      <c r="A66" s="272" t="s">
        <v>673</v>
      </c>
      <c r="B66" s="273" t="s">
        <v>535</v>
      </c>
      <c r="C66" s="274" t="s">
        <v>674</v>
      </c>
      <c r="D66" s="271" t="s">
        <v>531</v>
      </c>
      <c r="E66" s="275">
        <v>1</v>
      </c>
      <c r="F66" s="276">
        <v>177.01</v>
      </c>
      <c r="G66" s="276">
        <v>177.01</v>
      </c>
      <c r="H66" s="277"/>
      <c r="I66" s="277"/>
      <c r="J66" s="277">
        <v>177</v>
      </c>
      <c r="K66" s="277">
        <v>177</v>
      </c>
      <c r="L66" s="277"/>
      <c r="M66" s="277"/>
      <c r="N66" s="277">
        <v>10.8</v>
      </c>
      <c r="O66" s="277">
        <v>10.8</v>
      </c>
      <c r="P66" s="277"/>
      <c r="Q66" s="277"/>
    </row>
    <row r="67" spans="1:17" ht="51.95" customHeight="1" x14ac:dyDescent="0.2">
      <c r="A67" s="272" t="s">
        <v>675</v>
      </c>
      <c r="B67" s="273" t="s">
        <v>676</v>
      </c>
      <c r="C67" s="274" t="s">
        <v>677</v>
      </c>
      <c r="D67" s="271" t="s">
        <v>531</v>
      </c>
      <c r="E67" s="275">
        <v>3</v>
      </c>
      <c r="F67" s="276">
        <v>124.16</v>
      </c>
      <c r="G67" s="276">
        <v>124.16</v>
      </c>
      <c r="H67" s="277"/>
      <c r="I67" s="277"/>
      <c r="J67" s="277">
        <v>372</v>
      </c>
      <c r="K67" s="277">
        <v>372</v>
      </c>
      <c r="L67" s="277"/>
      <c r="M67" s="277"/>
      <c r="N67" s="277">
        <v>8.1</v>
      </c>
      <c r="O67" s="277">
        <v>24.3</v>
      </c>
      <c r="P67" s="277"/>
      <c r="Q67" s="277"/>
    </row>
    <row r="68" spans="1:17" ht="26.1" customHeight="1" x14ac:dyDescent="0.2">
      <c r="A68" s="272" t="s">
        <v>678</v>
      </c>
      <c r="B68" s="273" t="s">
        <v>679</v>
      </c>
      <c r="C68" s="274" t="s">
        <v>680</v>
      </c>
      <c r="D68" s="271" t="s">
        <v>531</v>
      </c>
      <c r="E68" s="275">
        <v>1</v>
      </c>
      <c r="F68" s="276">
        <v>83.39</v>
      </c>
      <c r="G68" s="276">
        <v>83.39</v>
      </c>
      <c r="H68" s="277"/>
      <c r="I68" s="277"/>
      <c r="J68" s="277">
        <v>83</v>
      </c>
      <c r="K68" s="277">
        <v>83</v>
      </c>
      <c r="L68" s="277"/>
      <c r="M68" s="277"/>
      <c r="N68" s="277">
        <v>5.4</v>
      </c>
      <c r="O68" s="277">
        <v>5.4</v>
      </c>
      <c r="P68" s="277"/>
      <c r="Q68" s="277"/>
    </row>
    <row r="69" spans="1:17" ht="15" customHeight="1" x14ac:dyDescent="0.2">
      <c r="A69" s="272" t="s">
        <v>681</v>
      </c>
      <c r="B69" s="273" t="s">
        <v>682</v>
      </c>
      <c r="C69" s="274" t="s">
        <v>683</v>
      </c>
      <c r="D69" s="271" t="s">
        <v>684</v>
      </c>
      <c r="E69" s="275">
        <v>1</v>
      </c>
      <c r="F69" s="276">
        <v>132.35</v>
      </c>
      <c r="G69" s="276">
        <v>132.35</v>
      </c>
      <c r="H69" s="277"/>
      <c r="I69" s="277"/>
      <c r="J69" s="277">
        <v>132</v>
      </c>
      <c r="K69" s="277">
        <v>132</v>
      </c>
      <c r="L69" s="277"/>
      <c r="M69" s="277"/>
      <c r="N69" s="277">
        <v>9</v>
      </c>
      <c r="O69" s="277">
        <v>9</v>
      </c>
      <c r="P69" s="277"/>
      <c r="Q69" s="277"/>
    </row>
    <row r="70" spans="1:17" ht="15" customHeight="1" x14ac:dyDescent="0.2">
      <c r="A70" s="272" t="s">
        <v>685</v>
      </c>
      <c r="B70" s="273" t="s">
        <v>686</v>
      </c>
      <c r="C70" s="274" t="s">
        <v>687</v>
      </c>
      <c r="D70" s="271" t="s">
        <v>531</v>
      </c>
      <c r="E70" s="275">
        <v>1</v>
      </c>
      <c r="F70" s="276">
        <v>125.08</v>
      </c>
      <c r="G70" s="276">
        <v>125.08</v>
      </c>
      <c r="H70" s="277"/>
      <c r="I70" s="277"/>
      <c r="J70" s="277">
        <v>125</v>
      </c>
      <c r="K70" s="277">
        <v>125</v>
      </c>
      <c r="L70" s="277"/>
      <c r="M70" s="277"/>
      <c r="N70" s="277">
        <v>8.1</v>
      </c>
      <c r="O70" s="277">
        <v>8.1</v>
      </c>
      <c r="P70" s="277"/>
      <c r="Q70" s="277"/>
    </row>
    <row r="71" spans="1:17" ht="15" customHeight="1" x14ac:dyDescent="0.2">
      <c r="A71" s="272" t="s">
        <v>688</v>
      </c>
      <c r="B71" s="273" t="s">
        <v>573</v>
      </c>
      <c r="C71" s="274" t="s">
        <v>689</v>
      </c>
      <c r="D71" s="271" t="s">
        <v>574</v>
      </c>
      <c r="E71" s="275">
        <v>6</v>
      </c>
      <c r="F71" s="276">
        <v>19.75</v>
      </c>
      <c r="G71" s="276">
        <v>19.75</v>
      </c>
      <c r="H71" s="277"/>
      <c r="I71" s="277"/>
      <c r="J71" s="277">
        <v>119</v>
      </c>
      <c r="K71" s="277">
        <v>119</v>
      </c>
      <c r="L71" s="277"/>
      <c r="M71" s="277"/>
      <c r="N71" s="277">
        <v>1.22</v>
      </c>
      <c r="O71" s="277">
        <v>7.32</v>
      </c>
      <c r="P71" s="277"/>
      <c r="Q71" s="277"/>
    </row>
    <row r="72" spans="1:17" ht="15" customHeight="1" x14ac:dyDescent="0.2">
      <c r="A72" s="272" t="s">
        <v>690</v>
      </c>
      <c r="B72" s="273" t="s">
        <v>691</v>
      </c>
      <c r="C72" s="274" t="s">
        <v>692</v>
      </c>
      <c r="D72" s="271" t="s">
        <v>574</v>
      </c>
      <c r="E72" s="275">
        <v>1</v>
      </c>
      <c r="F72" s="276">
        <v>26.22</v>
      </c>
      <c r="G72" s="276">
        <v>26.22</v>
      </c>
      <c r="H72" s="277"/>
      <c r="I72" s="277"/>
      <c r="J72" s="277">
        <v>26</v>
      </c>
      <c r="K72" s="277">
        <v>26</v>
      </c>
      <c r="L72" s="277"/>
      <c r="M72" s="277"/>
      <c r="N72" s="277">
        <v>1.62</v>
      </c>
      <c r="O72" s="277">
        <v>1.62</v>
      </c>
      <c r="P72" s="277"/>
      <c r="Q72" s="277"/>
    </row>
    <row r="73" spans="1:17" ht="15" customHeight="1" x14ac:dyDescent="0.2">
      <c r="A73" s="272" t="s">
        <v>693</v>
      </c>
      <c r="B73" s="273" t="s">
        <v>694</v>
      </c>
      <c r="C73" s="274" t="s">
        <v>695</v>
      </c>
      <c r="D73" s="271" t="s">
        <v>696</v>
      </c>
      <c r="E73" s="278" t="s">
        <v>697</v>
      </c>
      <c r="F73" s="276">
        <v>209.76</v>
      </c>
      <c r="G73" s="276">
        <v>209.76</v>
      </c>
      <c r="H73" s="277"/>
      <c r="I73" s="277"/>
      <c r="J73" s="277">
        <v>13</v>
      </c>
      <c r="K73" s="277">
        <v>13</v>
      </c>
      <c r="L73" s="277"/>
      <c r="M73" s="277"/>
      <c r="N73" s="277">
        <v>12.96</v>
      </c>
      <c r="O73" s="277">
        <v>0.78</v>
      </c>
      <c r="P73" s="277"/>
      <c r="Q73" s="277"/>
    </row>
    <row r="74" spans="1:17" ht="15" customHeight="1" x14ac:dyDescent="0.2">
      <c r="A74" s="272" t="s">
        <v>698</v>
      </c>
      <c r="B74" s="273" t="s">
        <v>536</v>
      </c>
      <c r="C74" s="274" t="s">
        <v>699</v>
      </c>
      <c r="D74" s="271" t="s">
        <v>537</v>
      </c>
      <c r="E74" s="275">
        <v>6</v>
      </c>
      <c r="F74" s="276">
        <v>19.75</v>
      </c>
      <c r="G74" s="276">
        <v>19.75</v>
      </c>
      <c r="H74" s="277"/>
      <c r="I74" s="277"/>
      <c r="J74" s="277">
        <v>119</v>
      </c>
      <c r="K74" s="277">
        <v>119</v>
      </c>
      <c r="L74" s="277"/>
      <c r="M74" s="277"/>
      <c r="N74" s="277">
        <v>1.22</v>
      </c>
      <c r="O74" s="277">
        <v>7.32</v>
      </c>
      <c r="P74" s="277"/>
      <c r="Q74" s="277"/>
    </row>
    <row r="75" spans="1:17" ht="15" customHeight="1" x14ac:dyDescent="0.2">
      <c r="A75" s="272" t="s">
        <v>700</v>
      </c>
      <c r="B75" s="273" t="s">
        <v>538</v>
      </c>
      <c r="C75" s="274" t="s">
        <v>701</v>
      </c>
      <c r="D75" s="271" t="s">
        <v>539</v>
      </c>
      <c r="E75" s="275">
        <v>4</v>
      </c>
      <c r="F75" s="276">
        <v>13.27</v>
      </c>
      <c r="G75" s="276">
        <v>13.27</v>
      </c>
      <c r="H75" s="277"/>
      <c r="I75" s="277"/>
      <c r="J75" s="277">
        <v>53</v>
      </c>
      <c r="K75" s="277">
        <v>53</v>
      </c>
      <c r="L75" s="277"/>
      <c r="M75" s="277"/>
      <c r="N75" s="277">
        <v>0.82</v>
      </c>
      <c r="O75" s="277">
        <v>3.28</v>
      </c>
      <c r="P75" s="277"/>
      <c r="Q75" s="277"/>
    </row>
    <row r="76" spans="1:17" ht="15" customHeight="1" x14ac:dyDescent="0.2">
      <c r="A76" s="272" t="s">
        <v>702</v>
      </c>
      <c r="B76" s="273" t="s">
        <v>572</v>
      </c>
      <c r="C76" s="274" t="s">
        <v>703</v>
      </c>
      <c r="D76" s="271" t="s">
        <v>539</v>
      </c>
      <c r="E76" s="275">
        <v>4</v>
      </c>
      <c r="F76" s="276">
        <v>26.22</v>
      </c>
      <c r="G76" s="276">
        <v>26.22</v>
      </c>
      <c r="H76" s="277"/>
      <c r="I76" s="277"/>
      <c r="J76" s="277">
        <v>105</v>
      </c>
      <c r="K76" s="277">
        <v>105</v>
      </c>
      <c r="L76" s="277"/>
      <c r="M76" s="277"/>
      <c r="N76" s="277">
        <v>1.62</v>
      </c>
      <c r="O76" s="277">
        <v>6.48</v>
      </c>
      <c r="P76" s="277"/>
      <c r="Q76" s="277"/>
    </row>
    <row r="77" spans="1:17" ht="15" customHeight="1" x14ac:dyDescent="0.2">
      <c r="A77" s="272" t="s">
        <v>704</v>
      </c>
      <c r="B77" s="273" t="s">
        <v>705</v>
      </c>
      <c r="C77" s="274" t="s">
        <v>706</v>
      </c>
      <c r="D77" s="271" t="s">
        <v>707</v>
      </c>
      <c r="E77" s="275">
        <v>1</v>
      </c>
      <c r="F77" s="276">
        <v>13.27</v>
      </c>
      <c r="G77" s="276">
        <v>13.27</v>
      </c>
      <c r="H77" s="277"/>
      <c r="I77" s="277"/>
      <c r="J77" s="277">
        <v>13</v>
      </c>
      <c r="K77" s="277">
        <v>13</v>
      </c>
      <c r="L77" s="277"/>
      <c r="M77" s="277"/>
      <c r="N77" s="277">
        <v>0.82</v>
      </c>
      <c r="O77" s="277">
        <v>0.82</v>
      </c>
      <c r="P77" s="277"/>
      <c r="Q77" s="277"/>
    </row>
    <row r="78" spans="1:17" ht="15" customHeight="1" x14ac:dyDescent="0.2">
      <c r="A78" s="272" t="s">
        <v>708</v>
      </c>
      <c r="B78" s="273" t="s">
        <v>709</v>
      </c>
      <c r="C78" s="274" t="s">
        <v>710</v>
      </c>
      <c r="D78" s="271" t="s">
        <v>707</v>
      </c>
      <c r="E78" s="275">
        <v>3</v>
      </c>
      <c r="F78" s="276">
        <v>105.6</v>
      </c>
      <c r="G78" s="276">
        <v>105.6</v>
      </c>
      <c r="H78" s="277"/>
      <c r="I78" s="277"/>
      <c r="J78" s="277">
        <v>317</v>
      </c>
      <c r="K78" s="277">
        <v>317</v>
      </c>
      <c r="L78" s="277"/>
      <c r="M78" s="277"/>
      <c r="N78" s="277">
        <v>7.29</v>
      </c>
      <c r="O78" s="277">
        <v>21.87</v>
      </c>
      <c r="P78" s="277"/>
      <c r="Q78" s="277"/>
    </row>
    <row r="79" spans="1:17" ht="15" customHeight="1" x14ac:dyDescent="0.2">
      <c r="A79" s="272" t="s">
        <v>711</v>
      </c>
      <c r="B79" s="273" t="s">
        <v>712</v>
      </c>
      <c r="C79" s="274" t="s">
        <v>713</v>
      </c>
      <c r="D79" s="271" t="s">
        <v>707</v>
      </c>
      <c r="E79" s="275">
        <v>3</v>
      </c>
      <c r="F79" s="276">
        <v>37.81</v>
      </c>
      <c r="G79" s="276">
        <v>37.81</v>
      </c>
      <c r="H79" s="277"/>
      <c r="I79" s="277"/>
      <c r="J79" s="277">
        <v>113</v>
      </c>
      <c r="K79" s="277">
        <v>113</v>
      </c>
      <c r="L79" s="277"/>
      <c r="M79" s="277"/>
      <c r="N79" s="277">
        <v>2.4300000000000002</v>
      </c>
      <c r="O79" s="277">
        <v>7.29</v>
      </c>
      <c r="P79" s="277"/>
      <c r="Q79" s="277"/>
    </row>
    <row r="80" spans="1:17" ht="15" customHeight="1" x14ac:dyDescent="0.2">
      <c r="A80" s="272" t="s">
        <v>714</v>
      </c>
      <c r="B80" s="273" t="s">
        <v>715</v>
      </c>
      <c r="C80" s="274" t="s">
        <v>716</v>
      </c>
      <c r="D80" s="271" t="s">
        <v>707</v>
      </c>
      <c r="E80" s="275">
        <v>1</v>
      </c>
      <c r="F80" s="276">
        <v>39.619999999999997</v>
      </c>
      <c r="G80" s="276">
        <v>39.619999999999997</v>
      </c>
      <c r="H80" s="277"/>
      <c r="I80" s="277"/>
      <c r="J80" s="277">
        <v>40</v>
      </c>
      <c r="K80" s="277">
        <v>40</v>
      </c>
      <c r="L80" s="277"/>
      <c r="M80" s="277"/>
      <c r="N80" s="277">
        <v>2.4300000000000002</v>
      </c>
      <c r="O80" s="277">
        <v>2.4300000000000002</v>
      </c>
      <c r="P80" s="277"/>
      <c r="Q80" s="277"/>
    </row>
    <row r="81" spans="1:17" ht="15" customHeight="1" x14ac:dyDescent="0.2">
      <c r="A81" s="272" t="s">
        <v>717</v>
      </c>
      <c r="B81" s="273" t="s">
        <v>718</v>
      </c>
      <c r="C81" s="274" t="s">
        <v>719</v>
      </c>
      <c r="D81" s="271" t="s">
        <v>707</v>
      </c>
      <c r="E81" s="275">
        <v>3</v>
      </c>
      <c r="F81" s="276">
        <v>37.81</v>
      </c>
      <c r="G81" s="276">
        <v>37.81</v>
      </c>
      <c r="H81" s="277"/>
      <c r="I81" s="277"/>
      <c r="J81" s="277">
        <v>113</v>
      </c>
      <c r="K81" s="277">
        <v>113</v>
      </c>
      <c r="L81" s="277"/>
      <c r="M81" s="277"/>
      <c r="N81" s="277">
        <v>2.4300000000000002</v>
      </c>
      <c r="O81" s="277">
        <v>7.29</v>
      </c>
      <c r="P81" s="277"/>
      <c r="Q81" s="277"/>
    </row>
    <row r="82" spans="1:17" ht="15" customHeight="1" x14ac:dyDescent="0.2">
      <c r="A82" s="272" t="s">
        <v>720</v>
      </c>
      <c r="B82" s="273" t="s">
        <v>721</v>
      </c>
      <c r="C82" s="274" t="s">
        <v>722</v>
      </c>
      <c r="D82" s="271" t="s">
        <v>707</v>
      </c>
      <c r="E82" s="275">
        <v>3</v>
      </c>
      <c r="F82" s="276">
        <v>24.67</v>
      </c>
      <c r="G82" s="276">
        <v>24.67</v>
      </c>
      <c r="H82" s="277"/>
      <c r="I82" s="277"/>
      <c r="J82" s="277">
        <v>74</v>
      </c>
      <c r="K82" s="277">
        <v>74</v>
      </c>
      <c r="L82" s="277"/>
      <c r="M82" s="277"/>
      <c r="N82" s="277">
        <v>1.62</v>
      </c>
      <c r="O82" s="277">
        <v>4.8600000000000003</v>
      </c>
      <c r="P82" s="277"/>
      <c r="Q82" s="277"/>
    </row>
    <row r="83" spans="1:17" ht="15" customHeight="1" x14ac:dyDescent="0.2">
      <c r="A83" s="563" t="s">
        <v>723</v>
      </c>
      <c r="B83" s="562"/>
      <c r="C83" s="562"/>
      <c r="D83" s="562"/>
      <c r="E83" s="562"/>
      <c r="F83" s="562"/>
      <c r="G83" s="562"/>
      <c r="H83" s="562"/>
      <c r="I83" s="562"/>
      <c r="J83" s="279">
        <v>66106</v>
      </c>
      <c r="K83" s="277"/>
      <c r="L83" s="277"/>
      <c r="M83" s="277"/>
      <c r="N83" s="277"/>
      <c r="O83" s="279">
        <v>167.65</v>
      </c>
      <c r="P83" s="277"/>
      <c r="Q83" s="277"/>
    </row>
    <row r="84" spans="1:17" ht="15" customHeight="1" x14ac:dyDescent="0.2">
      <c r="A84" s="565" t="s">
        <v>541</v>
      </c>
      <c r="B84" s="566"/>
      <c r="C84" s="566"/>
      <c r="D84" s="566"/>
      <c r="E84" s="566"/>
      <c r="F84" s="566"/>
      <c r="G84" s="566"/>
      <c r="H84" s="566"/>
      <c r="I84" s="566"/>
      <c r="J84" s="566"/>
      <c r="K84" s="566"/>
      <c r="L84" s="566"/>
      <c r="M84" s="566"/>
      <c r="N84" s="566"/>
      <c r="O84" s="566"/>
      <c r="P84" s="566"/>
      <c r="Q84" s="566"/>
    </row>
    <row r="85" spans="1:17" ht="15" customHeight="1" x14ac:dyDescent="0.2">
      <c r="A85" s="561" t="s">
        <v>542</v>
      </c>
      <c r="B85" s="562"/>
      <c r="C85" s="562"/>
      <c r="D85" s="562"/>
      <c r="E85" s="562"/>
      <c r="F85" s="562"/>
      <c r="G85" s="562"/>
      <c r="H85" s="562"/>
      <c r="I85" s="562"/>
      <c r="J85" s="276">
        <v>102699</v>
      </c>
      <c r="K85" s="276">
        <v>4019</v>
      </c>
      <c r="L85" s="276">
        <v>5007</v>
      </c>
      <c r="M85" s="276">
        <v>370</v>
      </c>
      <c r="N85" s="277"/>
      <c r="O85" s="276">
        <v>305.43</v>
      </c>
      <c r="P85" s="277"/>
      <c r="Q85" s="276">
        <v>24.02</v>
      </c>
    </row>
    <row r="86" spans="1:17" ht="15" customHeight="1" x14ac:dyDescent="0.2">
      <c r="A86" s="561" t="s">
        <v>543</v>
      </c>
      <c r="B86" s="562"/>
      <c r="C86" s="562"/>
      <c r="D86" s="562"/>
      <c r="E86" s="562"/>
      <c r="F86" s="562"/>
      <c r="G86" s="562"/>
      <c r="H86" s="562"/>
      <c r="I86" s="562"/>
      <c r="J86" s="276">
        <v>105969</v>
      </c>
      <c r="K86" s="276">
        <v>5387</v>
      </c>
      <c r="L86" s="276">
        <v>6909</v>
      </c>
      <c r="M86" s="276">
        <v>510</v>
      </c>
      <c r="N86" s="277"/>
      <c r="O86" s="276">
        <v>411.19</v>
      </c>
      <c r="P86" s="277"/>
      <c r="Q86" s="276">
        <v>33.15</v>
      </c>
    </row>
    <row r="87" spans="1:17" ht="15" customHeight="1" x14ac:dyDescent="0.2">
      <c r="A87" s="561" t="s">
        <v>544</v>
      </c>
      <c r="B87" s="562"/>
      <c r="C87" s="562"/>
      <c r="D87" s="562"/>
      <c r="E87" s="562"/>
      <c r="F87" s="562"/>
      <c r="G87" s="562"/>
      <c r="H87" s="562"/>
      <c r="I87" s="562"/>
      <c r="J87" s="277"/>
      <c r="K87" s="277"/>
      <c r="L87" s="277"/>
      <c r="M87" s="277"/>
      <c r="N87" s="277"/>
      <c r="O87" s="277"/>
      <c r="P87" s="277"/>
      <c r="Q87" s="277"/>
    </row>
    <row r="88" spans="1:17" ht="15" customHeight="1" x14ac:dyDescent="0.2">
      <c r="A88" s="561" t="s">
        <v>724</v>
      </c>
      <c r="B88" s="562"/>
      <c r="C88" s="562"/>
      <c r="D88" s="562"/>
      <c r="E88" s="562"/>
      <c r="F88" s="562"/>
      <c r="G88" s="562"/>
      <c r="H88" s="562"/>
      <c r="I88" s="562"/>
      <c r="J88" s="276">
        <v>1406</v>
      </c>
      <c r="K88" s="276">
        <v>405</v>
      </c>
      <c r="L88" s="276">
        <v>1001</v>
      </c>
      <c r="M88" s="276">
        <v>74</v>
      </c>
      <c r="N88" s="277"/>
      <c r="O88" s="276">
        <v>35.293999999999997</v>
      </c>
      <c r="P88" s="277"/>
      <c r="Q88" s="276">
        <v>4.8040000000000003</v>
      </c>
    </row>
    <row r="89" spans="1:17" ht="15" customHeight="1" x14ac:dyDescent="0.2">
      <c r="A89" s="561" t="s">
        <v>725</v>
      </c>
      <c r="B89" s="562"/>
      <c r="C89" s="562"/>
      <c r="D89" s="562"/>
      <c r="E89" s="562"/>
      <c r="F89" s="562"/>
      <c r="G89" s="562"/>
      <c r="H89" s="562"/>
      <c r="I89" s="562"/>
      <c r="J89" s="276">
        <v>1266</v>
      </c>
      <c r="K89" s="276">
        <v>365</v>
      </c>
      <c r="L89" s="276">
        <v>901</v>
      </c>
      <c r="M89" s="276">
        <v>67</v>
      </c>
      <c r="N89" s="277"/>
      <c r="O89" s="276">
        <v>31.765499999999999</v>
      </c>
      <c r="P89" s="277"/>
      <c r="Q89" s="276">
        <v>4.3244999999999996</v>
      </c>
    </row>
    <row r="90" spans="1:17" ht="15" customHeight="1" x14ac:dyDescent="0.2">
      <c r="A90" s="561" t="s">
        <v>726</v>
      </c>
      <c r="B90" s="562"/>
      <c r="C90" s="562"/>
      <c r="D90" s="562"/>
      <c r="E90" s="562"/>
      <c r="F90" s="562"/>
      <c r="G90" s="562"/>
      <c r="H90" s="562"/>
      <c r="I90" s="562"/>
      <c r="J90" s="276">
        <v>598</v>
      </c>
      <c r="K90" s="276">
        <v>598</v>
      </c>
      <c r="L90" s="277"/>
      <c r="M90" s="277"/>
      <c r="N90" s="277"/>
      <c r="O90" s="276">
        <v>38.688000000000002</v>
      </c>
      <c r="P90" s="277"/>
      <c r="Q90" s="277"/>
    </row>
    <row r="91" spans="1:17" ht="15" customHeight="1" x14ac:dyDescent="0.2">
      <c r="A91" s="561" t="s">
        <v>545</v>
      </c>
      <c r="B91" s="562"/>
      <c r="C91" s="562"/>
      <c r="D91" s="562"/>
      <c r="E91" s="562"/>
      <c r="F91" s="562"/>
      <c r="G91" s="562"/>
      <c r="H91" s="562"/>
      <c r="I91" s="562"/>
      <c r="J91" s="276">
        <v>4907</v>
      </c>
      <c r="K91" s="277"/>
      <c r="L91" s="277"/>
      <c r="M91" s="277"/>
      <c r="N91" s="277"/>
      <c r="O91" s="277"/>
      <c r="P91" s="277"/>
      <c r="Q91" s="277"/>
    </row>
    <row r="92" spans="1:17" ht="15" customHeight="1" x14ac:dyDescent="0.2">
      <c r="A92" s="561" t="s">
        <v>546</v>
      </c>
      <c r="B92" s="562"/>
      <c r="C92" s="562"/>
      <c r="D92" s="562"/>
      <c r="E92" s="562"/>
      <c r="F92" s="562"/>
      <c r="G92" s="562"/>
      <c r="H92" s="562"/>
      <c r="I92" s="562"/>
      <c r="J92" s="276">
        <v>3002</v>
      </c>
      <c r="K92" s="277"/>
      <c r="L92" s="277"/>
      <c r="M92" s="277"/>
      <c r="N92" s="277"/>
      <c r="O92" s="277"/>
      <c r="P92" s="277"/>
      <c r="Q92" s="277"/>
    </row>
    <row r="93" spans="1:17" ht="15" x14ac:dyDescent="0.2">
      <c r="A93" s="563" t="s">
        <v>547</v>
      </c>
      <c r="B93" s="562"/>
      <c r="C93" s="562"/>
      <c r="D93" s="562"/>
      <c r="E93" s="562"/>
      <c r="F93" s="562"/>
      <c r="G93" s="562"/>
      <c r="H93" s="562"/>
      <c r="I93" s="562"/>
      <c r="J93" s="277"/>
      <c r="K93" s="277"/>
      <c r="L93" s="277"/>
      <c r="M93" s="277"/>
      <c r="N93" s="277"/>
      <c r="O93" s="277"/>
      <c r="P93" s="277"/>
      <c r="Q93" s="277"/>
    </row>
    <row r="94" spans="1:17" ht="15" x14ac:dyDescent="0.2">
      <c r="A94" s="561" t="s">
        <v>727</v>
      </c>
      <c r="B94" s="562"/>
      <c r="C94" s="562"/>
      <c r="D94" s="562"/>
      <c r="E94" s="562"/>
      <c r="F94" s="562"/>
      <c r="G94" s="562"/>
      <c r="H94" s="562"/>
      <c r="I94" s="562"/>
      <c r="J94" s="277"/>
      <c r="K94" s="277"/>
      <c r="L94" s="277"/>
      <c r="M94" s="277"/>
      <c r="N94" s="277"/>
      <c r="O94" s="277"/>
      <c r="P94" s="277"/>
      <c r="Q94" s="277"/>
    </row>
    <row r="95" spans="1:17" ht="15" x14ac:dyDescent="0.2">
      <c r="A95" s="561" t="s">
        <v>728</v>
      </c>
      <c r="B95" s="562"/>
      <c r="C95" s="562"/>
      <c r="D95" s="562"/>
      <c r="E95" s="562"/>
      <c r="F95" s="562"/>
      <c r="G95" s="562"/>
      <c r="H95" s="562"/>
      <c r="I95" s="562"/>
      <c r="J95" s="276">
        <v>10397</v>
      </c>
      <c r="K95" s="277"/>
      <c r="L95" s="277"/>
      <c r="M95" s="277"/>
      <c r="N95" s="277"/>
      <c r="O95" s="276">
        <v>106.61</v>
      </c>
      <c r="P95" s="277"/>
      <c r="Q95" s="276">
        <v>21.71</v>
      </c>
    </row>
    <row r="96" spans="1:17" ht="15" customHeight="1" x14ac:dyDescent="0.2">
      <c r="A96" s="561" t="s">
        <v>729</v>
      </c>
      <c r="B96" s="562"/>
      <c r="C96" s="562"/>
      <c r="D96" s="562"/>
      <c r="E96" s="562"/>
      <c r="F96" s="562"/>
      <c r="G96" s="562"/>
      <c r="H96" s="562"/>
      <c r="I96" s="562"/>
      <c r="J96" s="276">
        <v>27</v>
      </c>
      <c r="K96" s="277"/>
      <c r="L96" s="277"/>
      <c r="M96" s="277"/>
      <c r="N96" s="277"/>
      <c r="O96" s="276">
        <v>1.0900000000000001</v>
      </c>
      <c r="P96" s="277"/>
      <c r="Q96" s="277"/>
    </row>
    <row r="97" spans="1:17" ht="15" customHeight="1" x14ac:dyDescent="0.2">
      <c r="A97" s="561" t="s">
        <v>730</v>
      </c>
      <c r="B97" s="562"/>
      <c r="C97" s="562"/>
      <c r="D97" s="562"/>
      <c r="E97" s="562"/>
      <c r="F97" s="562"/>
      <c r="G97" s="562"/>
      <c r="H97" s="562"/>
      <c r="I97" s="562"/>
      <c r="J97" s="276">
        <v>210</v>
      </c>
      <c r="K97" s="277"/>
      <c r="L97" s="277"/>
      <c r="M97" s="277"/>
      <c r="N97" s="277"/>
      <c r="O97" s="276">
        <v>0.25</v>
      </c>
      <c r="P97" s="277"/>
      <c r="Q97" s="276">
        <v>0.22</v>
      </c>
    </row>
    <row r="98" spans="1:17" ht="15" x14ac:dyDescent="0.2">
      <c r="A98" s="561" t="s">
        <v>731</v>
      </c>
      <c r="B98" s="562"/>
      <c r="C98" s="562"/>
      <c r="D98" s="562"/>
      <c r="E98" s="562"/>
      <c r="F98" s="562"/>
      <c r="G98" s="562"/>
      <c r="H98" s="562"/>
      <c r="I98" s="562"/>
      <c r="J98" s="276">
        <v>495</v>
      </c>
      <c r="K98" s="277"/>
      <c r="L98" s="277"/>
      <c r="M98" s="277"/>
      <c r="N98" s="277"/>
      <c r="O98" s="277"/>
      <c r="P98" s="277"/>
      <c r="Q98" s="277"/>
    </row>
    <row r="99" spans="1:17" ht="15" customHeight="1" x14ac:dyDescent="0.2">
      <c r="A99" s="561" t="s">
        <v>732</v>
      </c>
      <c r="B99" s="562"/>
      <c r="C99" s="562"/>
      <c r="D99" s="562"/>
      <c r="E99" s="562"/>
      <c r="F99" s="562"/>
      <c r="G99" s="562"/>
      <c r="H99" s="562"/>
      <c r="I99" s="562"/>
      <c r="J99" s="276">
        <v>219</v>
      </c>
      <c r="K99" s="277"/>
      <c r="L99" s="277"/>
      <c r="M99" s="277"/>
      <c r="N99" s="277"/>
      <c r="O99" s="277"/>
      <c r="P99" s="277"/>
      <c r="Q99" s="277"/>
    </row>
    <row r="100" spans="1:17" ht="15" customHeight="1" x14ac:dyDescent="0.2">
      <c r="A100" s="561" t="s">
        <v>733</v>
      </c>
      <c r="B100" s="562"/>
      <c r="C100" s="562"/>
      <c r="D100" s="562"/>
      <c r="E100" s="562"/>
      <c r="F100" s="562"/>
      <c r="G100" s="562"/>
      <c r="H100" s="562"/>
      <c r="I100" s="562"/>
      <c r="J100" s="276">
        <v>1352</v>
      </c>
      <c r="K100" s="277"/>
      <c r="L100" s="277"/>
      <c r="M100" s="277"/>
      <c r="N100" s="277"/>
      <c r="O100" s="277"/>
      <c r="P100" s="277"/>
      <c r="Q100" s="277"/>
    </row>
    <row r="101" spans="1:17" ht="15" x14ac:dyDescent="0.2">
      <c r="A101" s="561" t="s">
        <v>734</v>
      </c>
      <c r="B101" s="562"/>
      <c r="C101" s="562"/>
      <c r="D101" s="562"/>
      <c r="E101" s="562"/>
      <c r="F101" s="562"/>
      <c r="G101" s="562"/>
      <c r="H101" s="562"/>
      <c r="I101" s="562"/>
      <c r="J101" s="276">
        <v>1152</v>
      </c>
      <c r="K101" s="277"/>
      <c r="L101" s="277"/>
      <c r="M101" s="277"/>
      <c r="N101" s="277"/>
      <c r="O101" s="276">
        <v>52.72</v>
      </c>
      <c r="P101" s="277"/>
      <c r="Q101" s="277"/>
    </row>
    <row r="102" spans="1:17" ht="15" x14ac:dyDescent="0.2">
      <c r="A102" s="561" t="s">
        <v>735</v>
      </c>
      <c r="B102" s="562"/>
      <c r="C102" s="562"/>
      <c r="D102" s="562"/>
      <c r="E102" s="562"/>
      <c r="F102" s="562"/>
      <c r="G102" s="562"/>
      <c r="H102" s="562"/>
      <c r="I102" s="562"/>
      <c r="J102" s="276">
        <v>13852</v>
      </c>
      <c r="K102" s="277"/>
      <c r="L102" s="277"/>
      <c r="M102" s="277"/>
      <c r="N102" s="277"/>
      <c r="O102" s="276">
        <v>160.66999999999999</v>
      </c>
      <c r="P102" s="277"/>
      <c r="Q102" s="276">
        <v>21.93</v>
      </c>
    </row>
    <row r="103" spans="1:17" ht="15" x14ac:dyDescent="0.2">
      <c r="A103" s="561" t="s">
        <v>736</v>
      </c>
      <c r="B103" s="562"/>
      <c r="C103" s="562"/>
      <c r="D103" s="562"/>
      <c r="E103" s="562"/>
      <c r="F103" s="562"/>
      <c r="G103" s="562"/>
      <c r="H103" s="562"/>
      <c r="I103" s="562"/>
      <c r="J103" s="276">
        <v>77987</v>
      </c>
      <c r="K103" s="277"/>
      <c r="L103" s="277"/>
      <c r="M103" s="277"/>
      <c r="N103" s="277"/>
      <c r="O103" s="276">
        <v>160.66999999999999</v>
      </c>
      <c r="P103" s="277"/>
      <c r="Q103" s="276">
        <v>21.93</v>
      </c>
    </row>
    <row r="104" spans="1:17" ht="15" x14ac:dyDescent="0.2">
      <c r="A104" s="561" t="s">
        <v>737</v>
      </c>
      <c r="B104" s="562"/>
      <c r="C104" s="562"/>
      <c r="D104" s="562"/>
      <c r="E104" s="562"/>
      <c r="F104" s="562"/>
      <c r="G104" s="562"/>
      <c r="H104" s="562"/>
      <c r="I104" s="562"/>
      <c r="J104" s="277"/>
      <c r="K104" s="277"/>
      <c r="L104" s="277"/>
      <c r="M104" s="277"/>
      <c r="N104" s="277"/>
      <c r="O104" s="277"/>
      <c r="P104" s="277"/>
      <c r="Q104" s="277"/>
    </row>
    <row r="105" spans="1:17" ht="15" x14ac:dyDescent="0.2">
      <c r="A105" s="561" t="s">
        <v>738</v>
      </c>
      <c r="B105" s="562"/>
      <c r="C105" s="562"/>
      <c r="D105" s="562"/>
      <c r="E105" s="562"/>
      <c r="F105" s="562"/>
      <c r="G105" s="562"/>
      <c r="H105" s="562"/>
      <c r="I105" s="562"/>
      <c r="J105" s="276">
        <v>10387</v>
      </c>
      <c r="K105" s="277"/>
      <c r="L105" s="277"/>
      <c r="M105" s="277"/>
      <c r="N105" s="277"/>
      <c r="O105" s="276">
        <v>82.87</v>
      </c>
      <c r="P105" s="277"/>
      <c r="Q105" s="276">
        <v>11.22</v>
      </c>
    </row>
    <row r="106" spans="1:17" ht="15" x14ac:dyDescent="0.2">
      <c r="A106" s="561" t="s">
        <v>735</v>
      </c>
      <c r="B106" s="562"/>
      <c r="C106" s="562"/>
      <c r="D106" s="562"/>
      <c r="E106" s="562"/>
      <c r="F106" s="562"/>
      <c r="G106" s="562"/>
      <c r="H106" s="562"/>
      <c r="I106" s="562"/>
      <c r="J106" s="276">
        <v>10387</v>
      </c>
      <c r="K106" s="277"/>
      <c r="L106" s="277"/>
      <c r="M106" s="277"/>
      <c r="N106" s="277"/>
      <c r="O106" s="276">
        <v>82.87</v>
      </c>
      <c r="P106" s="277"/>
      <c r="Q106" s="276">
        <v>11.22</v>
      </c>
    </row>
    <row r="107" spans="1:17" ht="15" x14ac:dyDescent="0.2">
      <c r="A107" s="561" t="s">
        <v>736</v>
      </c>
      <c r="B107" s="562"/>
      <c r="C107" s="562"/>
      <c r="D107" s="562"/>
      <c r="E107" s="562"/>
      <c r="F107" s="562"/>
      <c r="G107" s="562"/>
      <c r="H107" s="562"/>
      <c r="I107" s="562"/>
      <c r="J107" s="276">
        <v>58479</v>
      </c>
      <c r="K107" s="277"/>
      <c r="L107" s="277"/>
      <c r="M107" s="277"/>
      <c r="N107" s="277"/>
      <c r="O107" s="276">
        <v>82.87</v>
      </c>
      <c r="P107" s="277"/>
      <c r="Q107" s="276">
        <v>11.22</v>
      </c>
    </row>
    <row r="108" spans="1:17" ht="15" x14ac:dyDescent="0.2">
      <c r="A108" s="561" t="s">
        <v>739</v>
      </c>
      <c r="B108" s="562"/>
      <c r="C108" s="562"/>
      <c r="D108" s="562"/>
      <c r="E108" s="562"/>
      <c r="F108" s="562"/>
      <c r="G108" s="562"/>
      <c r="H108" s="562"/>
      <c r="I108" s="562"/>
      <c r="J108" s="277"/>
      <c r="K108" s="277"/>
      <c r="L108" s="277"/>
      <c r="M108" s="277"/>
      <c r="N108" s="277"/>
      <c r="O108" s="277"/>
      <c r="P108" s="277"/>
      <c r="Q108" s="277"/>
    </row>
    <row r="109" spans="1:17" ht="15" x14ac:dyDescent="0.2">
      <c r="A109" s="561" t="s">
        <v>740</v>
      </c>
      <c r="B109" s="562"/>
      <c r="C109" s="562"/>
      <c r="D109" s="562"/>
      <c r="E109" s="562"/>
      <c r="F109" s="562"/>
      <c r="G109" s="562"/>
      <c r="H109" s="562"/>
      <c r="I109" s="562"/>
      <c r="J109" s="276">
        <v>84325</v>
      </c>
      <c r="K109" s="277"/>
      <c r="L109" s="277"/>
      <c r="M109" s="277"/>
      <c r="N109" s="277"/>
      <c r="O109" s="277"/>
      <c r="P109" s="277"/>
      <c r="Q109" s="277"/>
    </row>
    <row r="110" spans="1:17" ht="15" x14ac:dyDescent="0.2">
      <c r="A110" s="561" t="s">
        <v>735</v>
      </c>
      <c r="B110" s="562"/>
      <c r="C110" s="562"/>
      <c r="D110" s="562"/>
      <c r="E110" s="562"/>
      <c r="F110" s="562"/>
      <c r="G110" s="562"/>
      <c r="H110" s="562"/>
      <c r="I110" s="562"/>
      <c r="J110" s="276">
        <v>84325</v>
      </c>
      <c r="K110" s="277"/>
      <c r="L110" s="277"/>
      <c r="M110" s="277"/>
      <c r="N110" s="277"/>
      <c r="O110" s="277"/>
      <c r="P110" s="277"/>
      <c r="Q110" s="277"/>
    </row>
    <row r="111" spans="1:17" ht="15" x14ac:dyDescent="0.2">
      <c r="A111" s="561" t="s">
        <v>736</v>
      </c>
      <c r="B111" s="562"/>
      <c r="C111" s="562"/>
      <c r="D111" s="562"/>
      <c r="E111" s="562"/>
      <c r="F111" s="562"/>
      <c r="G111" s="562"/>
      <c r="H111" s="562"/>
      <c r="I111" s="562"/>
      <c r="J111" s="276">
        <v>474750</v>
      </c>
      <c r="K111" s="277"/>
      <c r="L111" s="277"/>
      <c r="M111" s="277"/>
      <c r="N111" s="277"/>
      <c r="O111" s="277"/>
      <c r="P111" s="277"/>
      <c r="Q111" s="277"/>
    </row>
    <row r="112" spans="1:17" ht="15" x14ac:dyDescent="0.2">
      <c r="A112" s="561" t="s">
        <v>741</v>
      </c>
      <c r="B112" s="562"/>
      <c r="C112" s="562"/>
      <c r="D112" s="562"/>
      <c r="E112" s="562"/>
      <c r="F112" s="562"/>
      <c r="G112" s="562"/>
      <c r="H112" s="562"/>
      <c r="I112" s="562"/>
      <c r="J112" s="277"/>
      <c r="K112" s="277"/>
      <c r="L112" s="277"/>
      <c r="M112" s="277"/>
      <c r="N112" s="277"/>
      <c r="O112" s="277"/>
      <c r="P112" s="277"/>
      <c r="Q112" s="277"/>
    </row>
    <row r="113" spans="1:17" ht="15" x14ac:dyDescent="0.2">
      <c r="A113" s="561" t="s">
        <v>742</v>
      </c>
      <c r="B113" s="562"/>
      <c r="C113" s="562"/>
      <c r="D113" s="562"/>
      <c r="E113" s="562"/>
      <c r="F113" s="562"/>
      <c r="G113" s="562"/>
      <c r="H113" s="562"/>
      <c r="I113" s="562"/>
      <c r="J113" s="276">
        <v>5314</v>
      </c>
      <c r="K113" s="277"/>
      <c r="L113" s="277"/>
      <c r="M113" s="277"/>
      <c r="N113" s="277"/>
      <c r="O113" s="276">
        <v>167.65</v>
      </c>
      <c r="P113" s="277"/>
      <c r="Q113" s="277"/>
    </row>
    <row r="114" spans="1:17" ht="15" x14ac:dyDescent="0.2">
      <c r="A114" s="561" t="s">
        <v>735</v>
      </c>
      <c r="B114" s="562"/>
      <c r="C114" s="562"/>
      <c r="D114" s="562"/>
      <c r="E114" s="562"/>
      <c r="F114" s="562"/>
      <c r="G114" s="562"/>
      <c r="H114" s="562"/>
      <c r="I114" s="562"/>
      <c r="J114" s="276">
        <v>5314</v>
      </c>
      <c r="K114" s="277"/>
      <c r="L114" s="277"/>
      <c r="M114" s="277"/>
      <c r="N114" s="277"/>
      <c r="O114" s="276">
        <v>167.65</v>
      </c>
      <c r="P114" s="277"/>
      <c r="Q114" s="277"/>
    </row>
    <row r="115" spans="1:17" ht="15" x14ac:dyDescent="0.2">
      <c r="A115" s="561" t="s">
        <v>743</v>
      </c>
      <c r="B115" s="562"/>
      <c r="C115" s="562"/>
      <c r="D115" s="562"/>
      <c r="E115" s="562"/>
      <c r="F115" s="562"/>
      <c r="G115" s="562"/>
      <c r="H115" s="562"/>
      <c r="I115" s="562"/>
      <c r="J115" s="276">
        <v>66106</v>
      </c>
      <c r="K115" s="277"/>
      <c r="L115" s="277"/>
      <c r="M115" s="277"/>
      <c r="N115" s="277"/>
      <c r="O115" s="276">
        <v>167.65</v>
      </c>
      <c r="P115" s="277"/>
      <c r="Q115" s="277"/>
    </row>
    <row r="116" spans="1:17" ht="15" x14ac:dyDescent="0.2">
      <c r="A116" s="561" t="s">
        <v>548</v>
      </c>
      <c r="B116" s="562"/>
      <c r="C116" s="562"/>
      <c r="D116" s="562"/>
      <c r="E116" s="562"/>
      <c r="F116" s="562"/>
      <c r="G116" s="562"/>
      <c r="H116" s="562"/>
      <c r="I116" s="562"/>
      <c r="J116" s="276">
        <v>677322</v>
      </c>
      <c r="K116" s="277"/>
      <c r="L116" s="277"/>
      <c r="M116" s="277"/>
      <c r="N116" s="277"/>
      <c r="O116" s="276">
        <v>411.19</v>
      </c>
      <c r="P116" s="277"/>
      <c r="Q116" s="276">
        <v>33.15</v>
      </c>
    </row>
    <row r="117" spans="1:17" ht="15" x14ac:dyDescent="0.2">
      <c r="A117" s="561" t="s">
        <v>549</v>
      </c>
      <c r="B117" s="562"/>
      <c r="C117" s="562"/>
      <c r="D117" s="562"/>
      <c r="E117" s="562"/>
      <c r="F117" s="562"/>
      <c r="G117" s="562"/>
      <c r="H117" s="562"/>
      <c r="I117" s="562"/>
      <c r="J117" s="277"/>
      <c r="K117" s="277"/>
      <c r="L117" s="277"/>
      <c r="M117" s="277"/>
      <c r="N117" s="277"/>
      <c r="O117" s="277"/>
      <c r="P117" s="277"/>
      <c r="Q117" s="277"/>
    </row>
    <row r="118" spans="1:17" ht="15" x14ac:dyDescent="0.2">
      <c r="A118" s="561" t="s">
        <v>550</v>
      </c>
      <c r="B118" s="562"/>
      <c r="C118" s="562"/>
      <c r="D118" s="562"/>
      <c r="E118" s="562"/>
      <c r="F118" s="562"/>
      <c r="G118" s="562"/>
      <c r="H118" s="562"/>
      <c r="I118" s="562"/>
      <c r="J118" s="276">
        <v>9129</v>
      </c>
      <c r="K118" s="277"/>
      <c r="L118" s="277"/>
      <c r="M118" s="277"/>
      <c r="N118" s="277"/>
      <c r="O118" s="277"/>
      <c r="P118" s="277"/>
      <c r="Q118" s="277"/>
    </row>
    <row r="119" spans="1:17" ht="15" x14ac:dyDescent="0.2">
      <c r="A119" s="561" t="s">
        <v>551</v>
      </c>
      <c r="B119" s="562"/>
      <c r="C119" s="562"/>
      <c r="D119" s="562"/>
      <c r="E119" s="562"/>
      <c r="F119" s="562"/>
      <c r="G119" s="562"/>
      <c r="H119" s="562"/>
      <c r="I119" s="562"/>
      <c r="J119" s="276">
        <v>6909</v>
      </c>
      <c r="K119" s="277"/>
      <c r="L119" s="277"/>
      <c r="M119" s="277"/>
      <c r="N119" s="277"/>
      <c r="O119" s="277"/>
      <c r="P119" s="277"/>
      <c r="Q119" s="277"/>
    </row>
    <row r="120" spans="1:17" ht="15" x14ac:dyDescent="0.2">
      <c r="A120" s="561" t="s">
        <v>552</v>
      </c>
      <c r="B120" s="562"/>
      <c r="C120" s="562"/>
      <c r="D120" s="562"/>
      <c r="E120" s="562"/>
      <c r="F120" s="562"/>
      <c r="G120" s="562"/>
      <c r="H120" s="562"/>
      <c r="I120" s="562"/>
      <c r="J120" s="276">
        <v>5897</v>
      </c>
      <c r="K120" s="277"/>
      <c r="L120" s="277"/>
      <c r="M120" s="277"/>
      <c r="N120" s="277"/>
      <c r="O120" s="277"/>
      <c r="P120" s="277"/>
      <c r="Q120" s="277"/>
    </row>
    <row r="121" spans="1:17" ht="15" x14ac:dyDescent="0.2">
      <c r="A121" s="561" t="s">
        <v>553</v>
      </c>
      <c r="B121" s="562"/>
      <c r="C121" s="562"/>
      <c r="D121" s="562"/>
      <c r="E121" s="562"/>
      <c r="F121" s="562"/>
      <c r="G121" s="562"/>
      <c r="H121" s="562"/>
      <c r="I121" s="562"/>
      <c r="J121" s="276">
        <v>84325</v>
      </c>
      <c r="K121" s="277"/>
      <c r="L121" s="277"/>
      <c r="M121" s="277"/>
      <c r="N121" s="277"/>
      <c r="O121" s="277"/>
      <c r="P121" s="277"/>
      <c r="Q121" s="277"/>
    </row>
    <row r="122" spans="1:17" ht="15" x14ac:dyDescent="0.2">
      <c r="A122" s="561" t="s">
        <v>554</v>
      </c>
      <c r="B122" s="562"/>
      <c r="C122" s="562"/>
      <c r="D122" s="562"/>
      <c r="E122" s="562"/>
      <c r="F122" s="562"/>
      <c r="G122" s="562"/>
      <c r="H122" s="562"/>
      <c r="I122" s="562"/>
      <c r="J122" s="276">
        <v>4907</v>
      </c>
      <c r="K122" s="277"/>
      <c r="L122" s="277"/>
      <c r="M122" s="277"/>
      <c r="N122" s="277"/>
      <c r="O122" s="277"/>
      <c r="P122" s="277"/>
      <c r="Q122" s="277"/>
    </row>
    <row r="123" spans="1:17" ht="15" x14ac:dyDescent="0.2">
      <c r="A123" s="561" t="s">
        <v>555</v>
      </c>
      <c r="B123" s="562"/>
      <c r="C123" s="562"/>
      <c r="D123" s="562"/>
      <c r="E123" s="562"/>
      <c r="F123" s="562"/>
      <c r="G123" s="562"/>
      <c r="H123" s="562"/>
      <c r="I123" s="562"/>
      <c r="J123" s="276">
        <v>3002</v>
      </c>
      <c r="K123" s="277"/>
      <c r="L123" s="277"/>
      <c r="M123" s="277"/>
      <c r="N123" s="277"/>
      <c r="O123" s="277"/>
      <c r="P123" s="277"/>
      <c r="Q123" s="277"/>
    </row>
    <row r="124" spans="1:17" ht="15" x14ac:dyDescent="0.2">
      <c r="A124" s="561" t="s">
        <v>744</v>
      </c>
      <c r="B124" s="562"/>
      <c r="C124" s="562"/>
      <c r="D124" s="562"/>
      <c r="E124" s="562"/>
      <c r="F124" s="562"/>
      <c r="G124" s="562"/>
      <c r="H124" s="562"/>
      <c r="I124" s="562"/>
      <c r="J124" s="276">
        <v>136466</v>
      </c>
      <c r="K124" s="277"/>
      <c r="L124" s="277"/>
      <c r="M124" s="277"/>
      <c r="N124" s="277"/>
      <c r="O124" s="277"/>
      <c r="P124" s="277"/>
      <c r="Q124" s="277"/>
    </row>
    <row r="125" spans="1:17" ht="15" x14ac:dyDescent="0.2">
      <c r="A125" s="561" t="s">
        <v>745</v>
      </c>
      <c r="B125" s="562"/>
      <c r="C125" s="562"/>
      <c r="D125" s="562"/>
      <c r="E125" s="562"/>
      <c r="F125" s="562"/>
      <c r="G125" s="562"/>
      <c r="H125" s="562"/>
      <c r="I125" s="562"/>
      <c r="J125" s="276">
        <v>4367</v>
      </c>
      <c r="K125" s="277"/>
      <c r="L125" s="277"/>
      <c r="M125" s="277"/>
      <c r="N125" s="277"/>
      <c r="O125" s="277"/>
      <c r="P125" s="277"/>
      <c r="Q125" s="277"/>
    </row>
    <row r="126" spans="1:17" ht="15" x14ac:dyDescent="0.2">
      <c r="A126" s="563" t="s">
        <v>548</v>
      </c>
      <c r="B126" s="562"/>
      <c r="C126" s="562"/>
      <c r="D126" s="562"/>
      <c r="E126" s="562"/>
      <c r="F126" s="562"/>
      <c r="G126" s="562"/>
      <c r="H126" s="562"/>
      <c r="I126" s="562"/>
      <c r="J126" s="279">
        <v>140833</v>
      </c>
      <c r="K126" s="277"/>
      <c r="L126" s="277"/>
      <c r="M126" s="277"/>
      <c r="N126" s="277"/>
      <c r="O126" s="277"/>
      <c r="P126" s="277"/>
      <c r="Q126" s="277"/>
    </row>
    <row r="127" spans="1:17" ht="15" x14ac:dyDescent="0.2">
      <c r="A127" s="561" t="s">
        <v>746</v>
      </c>
      <c r="B127" s="562"/>
      <c r="C127" s="562"/>
      <c r="D127" s="562"/>
      <c r="E127" s="562"/>
      <c r="F127" s="562"/>
      <c r="G127" s="562"/>
      <c r="H127" s="562"/>
      <c r="I127" s="562"/>
      <c r="J127" s="276">
        <v>40901</v>
      </c>
      <c r="K127" s="277"/>
      <c r="L127" s="277"/>
      <c r="M127" s="277"/>
      <c r="N127" s="277"/>
      <c r="O127" s="277"/>
      <c r="P127" s="277"/>
      <c r="Q127" s="277"/>
    </row>
    <row r="128" spans="1:17" ht="15" x14ac:dyDescent="0.2">
      <c r="A128" s="563" t="s">
        <v>548</v>
      </c>
      <c r="B128" s="562"/>
      <c r="C128" s="562"/>
      <c r="D128" s="562"/>
      <c r="E128" s="562"/>
      <c r="F128" s="562"/>
      <c r="G128" s="562"/>
      <c r="H128" s="562"/>
      <c r="I128" s="562"/>
      <c r="J128" s="279">
        <v>181734</v>
      </c>
      <c r="K128" s="277"/>
      <c r="L128" s="277"/>
      <c r="M128" s="277"/>
      <c r="N128" s="277"/>
      <c r="O128" s="277"/>
      <c r="P128" s="277"/>
      <c r="Q128" s="277"/>
    </row>
    <row r="129" spans="1:17" ht="15" x14ac:dyDescent="0.2">
      <c r="A129" s="561" t="s">
        <v>747</v>
      </c>
      <c r="B129" s="562"/>
      <c r="C129" s="562"/>
      <c r="D129" s="562"/>
      <c r="E129" s="562"/>
      <c r="F129" s="562"/>
      <c r="G129" s="562"/>
      <c r="H129" s="562"/>
      <c r="I129" s="562"/>
      <c r="J129" s="276">
        <v>722590</v>
      </c>
      <c r="K129" s="277"/>
      <c r="L129" s="277"/>
      <c r="M129" s="277"/>
      <c r="N129" s="277"/>
      <c r="O129" s="277"/>
      <c r="P129" s="277"/>
      <c r="Q129" s="277"/>
    </row>
    <row r="130" spans="1:17" ht="15" x14ac:dyDescent="0.2">
      <c r="A130" s="561" t="s">
        <v>748</v>
      </c>
      <c r="B130" s="562"/>
      <c r="C130" s="562"/>
      <c r="D130" s="562"/>
      <c r="E130" s="562"/>
      <c r="F130" s="562"/>
      <c r="G130" s="562"/>
      <c r="H130" s="562"/>
      <c r="I130" s="562"/>
      <c r="J130" s="276">
        <v>21678</v>
      </c>
      <c r="K130" s="277"/>
      <c r="L130" s="277"/>
      <c r="M130" s="277"/>
      <c r="N130" s="277"/>
      <c r="O130" s="277"/>
      <c r="P130" s="277"/>
      <c r="Q130" s="277"/>
    </row>
    <row r="131" spans="1:17" ht="15" x14ac:dyDescent="0.2">
      <c r="A131" s="563" t="s">
        <v>556</v>
      </c>
      <c r="B131" s="562"/>
      <c r="C131" s="562"/>
      <c r="D131" s="562"/>
      <c r="E131" s="562"/>
      <c r="F131" s="562"/>
      <c r="G131" s="562"/>
      <c r="H131" s="562"/>
      <c r="I131" s="562"/>
      <c r="J131" s="279">
        <v>744268</v>
      </c>
      <c r="K131" s="277"/>
      <c r="L131" s="277"/>
      <c r="M131" s="277"/>
      <c r="N131" s="277"/>
      <c r="O131" s="277"/>
      <c r="P131" s="277"/>
      <c r="Q131" s="277"/>
    </row>
    <row r="132" spans="1:17" ht="15" x14ac:dyDescent="0.2">
      <c r="A132" s="561" t="s">
        <v>749</v>
      </c>
      <c r="B132" s="562"/>
      <c r="C132" s="562"/>
      <c r="D132" s="562"/>
      <c r="E132" s="562"/>
      <c r="F132" s="562"/>
      <c r="G132" s="562"/>
      <c r="H132" s="562"/>
      <c r="I132" s="562"/>
      <c r="J132" s="276">
        <v>148853.6</v>
      </c>
      <c r="K132" s="277"/>
      <c r="L132" s="277"/>
      <c r="M132" s="277"/>
      <c r="N132" s="277"/>
      <c r="O132" s="277"/>
      <c r="P132" s="277"/>
      <c r="Q132" s="277"/>
    </row>
    <row r="133" spans="1:17" ht="15" x14ac:dyDescent="0.2">
      <c r="A133" s="563" t="s">
        <v>557</v>
      </c>
      <c r="B133" s="562"/>
      <c r="C133" s="562"/>
      <c r="D133" s="562"/>
      <c r="E133" s="562"/>
      <c r="F133" s="562"/>
      <c r="G133" s="562"/>
      <c r="H133" s="562"/>
      <c r="I133" s="562"/>
      <c r="J133" s="279">
        <v>893121.6</v>
      </c>
      <c r="K133" s="277"/>
      <c r="L133" s="277"/>
      <c r="M133" s="277"/>
      <c r="N133" s="277"/>
      <c r="O133" s="279">
        <v>411.19</v>
      </c>
      <c r="P133" s="277"/>
      <c r="Q133" s="279">
        <v>33.15</v>
      </c>
    </row>
    <row r="134" spans="1:17" x14ac:dyDescent="0.2">
      <c r="F134" s="285"/>
      <c r="G134" s="285"/>
      <c r="H134" s="285"/>
      <c r="I134" s="285"/>
      <c r="J134" s="285"/>
      <c r="K134" s="285"/>
      <c r="L134" s="285"/>
      <c r="M134" s="285"/>
      <c r="N134" s="285"/>
      <c r="O134" s="285"/>
      <c r="P134" s="285"/>
      <c r="Q134" s="285"/>
    </row>
    <row r="135" spans="1:17" x14ac:dyDescent="0.2">
      <c r="F135" s="285"/>
      <c r="G135" s="285"/>
      <c r="H135" s="285"/>
      <c r="I135" s="285"/>
      <c r="J135" s="285"/>
      <c r="K135" s="285"/>
      <c r="L135" s="285"/>
      <c r="M135" s="285"/>
      <c r="N135" s="285"/>
      <c r="O135" s="285"/>
      <c r="P135" s="285"/>
      <c r="Q135" s="285"/>
    </row>
    <row r="136" spans="1:17" x14ac:dyDescent="0.2">
      <c r="F136" s="285"/>
      <c r="G136" s="285"/>
      <c r="H136" s="285"/>
      <c r="I136" s="285"/>
      <c r="J136" s="285"/>
      <c r="K136" s="285"/>
      <c r="L136" s="285"/>
      <c r="M136" s="285"/>
      <c r="N136" s="285"/>
      <c r="O136" s="285"/>
      <c r="P136" s="285"/>
      <c r="Q136" s="285"/>
    </row>
    <row r="137" spans="1:17" ht="15" x14ac:dyDescent="0.2">
      <c r="A137" s="567" t="s">
        <v>750</v>
      </c>
      <c r="B137" s="568"/>
      <c r="C137" s="568"/>
      <c r="D137" s="568"/>
      <c r="E137" s="568"/>
      <c r="F137" s="568"/>
      <c r="G137" s="568"/>
      <c r="H137" s="568"/>
      <c r="I137" s="568"/>
      <c r="J137" s="568"/>
      <c r="K137" s="568"/>
      <c r="L137" s="568"/>
      <c r="M137" s="568"/>
      <c r="N137" s="568"/>
      <c r="O137" s="568"/>
      <c r="P137" s="568"/>
      <c r="Q137" s="568"/>
    </row>
    <row r="138" spans="1:17" ht="15" x14ac:dyDescent="0.2">
      <c r="A138" s="569" t="s">
        <v>558</v>
      </c>
      <c r="B138" s="568"/>
      <c r="C138" s="568"/>
      <c r="D138" s="568"/>
      <c r="E138" s="568"/>
      <c r="F138" s="568"/>
      <c r="G138" s="568"/>
      <c r="H138" s="568"/>
      <c r="I138" s="568"/>
      <c r="J138" s="568"/>
      <c r="K138" s="568"/>
      <c r="L138" s="568"/>
      <c r="M138" s="568"/>
      <c r="N138" s="568"/>
      <c r="O138" s="568"/>
      <c r="P138" s="568"/>
      <c r="Q138" s="568"/>
    </row>
    <row r="139" spans="1:17" x14ac:dyDescent="0.2">
      <c r="F139" s="285"/>
      <c r="G139" s="285"/>
      <c r="H139" s="285"/>
      <c r="I139" s="285"/>
      <c r="J139" s="285"/>
      <c r="K139" s="285"/>
      <c r="L139" s="285"/>
      <c r="M139" s="285"/>
      <c r="N139" s="285"/>
      <c r="O139" s="285"/>
      <c r="P139" s="285"/>
      <c r="Q139" s="285"/>
    </row>
    <row r="140" spans="1:17" ht="15" x14ac:dyDescent="0.2">
      <c r="A140" s="567" t="s">
        <v>751</v>
      </c>
      <c r="B140" s="568"/>
      <c r="C140" s="568"/>
      <c r="D140" s="568"/>
      <c r="E140" s="568"/>
      <c r="F140" s="568"/>
      <c r="G140" s="568"/>
      <c r="H140" s="568"/>
      <c r="I140" s="568"/>
      <c r="J140" s="568"/>
      <c r="K140" s="568"/>
      <c r="L140" s="568"/>
      <c r="M140" s="568"/>
      <c r="N140" s="568"/>
      <c r="O140" s="568"/>
      <c r="P140" s="568"/>
      <c r="Q140" s="568"/>
    </row>
    <row r="141" spans="1:17" ht="15" x14ac:dyDescent="0.2">
      <c r="A141" s="569" t="s">
        <v>558</v>
      </c>
      <c r="B141" s="568"/>
      <c r="C141" s="568"/>
      <c r="D141" s="568"/>
      <c r="E141" s="568"/>
      <c r="F141" s="568"/>
      <c r="G141" s="568"/>
      <c r="H141" s="568"/>
      <c r="I141" s="568"/>
      <c r="J141" s="568"/>
      <c r="K141" s="568"/>
      <c r="L141" s="568"/>
      <c r="M141" s="568"/>
      <c r="N141" s="568"/>
      <c r="O141" s="568"/>
      <c r="P141" s="568"/>
      <c r="Q141" s="568"/>
    </row>
    <row r="142" spans="1:17" x14ac:dyDescent="0.2">
      <c r="F142" s="285"/>
      <c r="G142" s="285"/>
      <c r="H142" s="285"/>
      <c r="I142" s="285"/>
      <c r="J142" s="285"/>
      <c r="K142" s="285"/>
      <c r="L142" s="285"/>
      <c r="M142" s="285"/>
      <c r="N142" s="285"/>
      <c r="O142" s="285"/>
      <c r="P142" s="285"/>
      <c r="Q142" s="285"/>
    </row>
    <row r="143" spans="1:17" x14ac:dyDescent="0.2">
      <c r="F143" s="285"/>
      <c r="G143" s="285"/>
      <c r="H143" s="285"/>
      <c r="I143" s="285"/>
      <c r="J143" s="285"/>
      <c r="K143" s="285"/>
      <c r="L143" s="285"/>
      <c r="M143" s="285"/>
      <c r="N143" s="285"/>
      <c r="O143" s="285"/>
      <c r="P143" s="285"/>
      <c r="Q143" s="285"/>
    </row>
    <row r="144" spans="1: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85">
    <mergeCell ref="A140:Q140"/>
    <mergeCell ref="A141:Q141"/>
    <mergeCell ref="A131:I131"/>
    <mergeCell ref="A132:I132"/>
    <mergeCell ref="A133:I133"/>
    <mergeCell ref="A137:Q137"/>
    <mergeCell ref="A138:Q138"/>
    <mergeCell ref="A126:I126"/>
    <mergeCell ref="A127:I127"/>
    <mergeCell ref="A128:I128"/>
    <mergeCell ref="A129:I129"/>
    <mergeCell ref="A130:I130"/>
    <mergeCell ref="A121:I121"/>
    <mergeCell ref="A122:I122"/>
    <mergeCell ref="A123:I123"/>
    <mergeCell ref="A124:I124"/>
    <mergeCell ref="A125:I125"/>
    <mergeCell ref="A116:I116"/>
    <mergeCell ref="A117:I117"/>
    <mergeCell ref="A118:I118"/>
    <mergeCell ref="A119:I119"/>
    <mergeCell ref="A120:I120"/>
    <mergeCell ref="A111:I111"/>
    <mergeCell ref="A112:I112"/>
    <mergeCell ref="A113:I113"/>
    <mergeCell ref="A114:I114"/>
    <mergeCell ref="A115:I115"/>
    <mergeCell ref="A106:I106"/>
    <mergeCell ref="A107:I107"/>
    <mergeCell ref="A108:I108"/>
    <mergeCell ref="A109:I109"/>
    <mergeCell ref="A110:I110"/>
    <mergeCell ref="A101:I101"/>
    <mergeCell ref="A102:I102"/>
    <mergeCell ref="A103:I103"/>
    <mergeCell ref="A104:I104"/>
    <mergeCell ref="A105:I105"/>
    <mergeCell ref="A88:I88"/>
    <mergeCell ref="A51:Q51"/>
    <mergeCell ref="A59:I59"/>
    <mergeCell ref="A60:Q60"/>
    <mergeCell ref="A64:I64"/>
    <mergeCell ref="A65:Q65"/>
    <mergeCell ref="A34:Q34"/>
    <mergeCell ref="A84:Q84"/>
    <mergeCell ref="A85:I85"/>
    <mergeCell ref="A86:I86"/>
    <mergeCell ref="A87:I87"/>
    <mergeCell ref="A97:I97"/>
    <mergeCell ref="A98:I98"/>
    <mergeCell ref="A99:I99"/>
    <mergeCell ref="A100:I100"/>
    <mergeCell ref="O25:O27"/>
    <mergeCell ref="A92:I92"/>
    <mergeCell ref="A93:I93"/>
    <mergeCell ref="A94:I94"/>
    <mergeCell ref="A95:I95"/>
    <mergeCell ref="A96:I96"/>
    <mergeCell ref="A89:I89"/>
    <mergeCell ref="A90:I90"/>
    <mergeCell ref="A91:I91"/>
    <mergeCell ref="A83:I83"/>
    <mergeCell ref="A29:Q29"/>
    <mergeCell ref="A33:I33"/>
    <mergeCell ref="P25:P27"/>
    <mergeCell ref="Q25:Q27"/>
    <mergeCell ref="F26:F27"/>
    <mergeCell ref="G26:I26"/>
    <mergeCell ref="J26:J27"/>
    <mergeCell ref="J25:M25"/>
    <mergeCell ref="N25:N27"/>
    <mergeCell ref="K26:M26"/>
    <mergeCell ref="J21:K21"/>
    <mergeCell ref="A25:A27"/>
    <mergeCell ref="B25:B27"/>
    <mergeCell ref="C25:C27"/>
    <mergeCell ref="D25:D27"/>
    <mergeCell ref="E25:E27"/>
    <mergeCell ref="F25:I25"/>
    <mergeCell ref="J22:K22"/>
    <mergeCell ref="J20:K20"/>
    <mergeCell ref="J16:K16"/>
    <mergeCell ref="J17:K17"/>
    <mergeCell ref="J18:K18"/>
    <mergeCell ref="J19:K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5" sqref="A5"/>
    </sheetView>
  </sheetViews>
  <sheetFormatPr defaultRowHeight="15" x14ac:dyDescent="0.25"/>
  <cols>
    <col min="1" max="1" width="255.5703125" customWidth="1"/>
  </cols>
  <sheetData>
    <row r="1" spans="1:1" ht="44.25" customHeight="1" x14ac:dyDescent="0.25">
      <c r="A1" s="288" t="s">
        <v>766</v>
      </c>
    </row>
  </sheetData>
  <hyperlinks>
    <hyperlink ref="A1" r:id="rId1" display="РБ, Стерлитамакский р-н, с. Наумовка"/>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2021-02-25T03:22:41Z</dcterms:modified>
</cp:coreProperties>
</file>